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сновн. и мат 2017\Медикаменты 2017\Еженед вакцина 2017\Вакц Лисичанскеженед\"/>
    </mc:Choice>
  </mc:AlternateContent>
  <bookViews>
    <workbookView xWindow="120" yWindow="195" windowWidth="15195" windowHeight="8010" firstSheet="2" activeTab="2"/>
  </bookViews>
  <sheets>
    <sheet name="авг" sheetId="18" r:id="rId1"/>
    <sheet name="30.08.2016" sheetId="19" r:id="rId2"/>
    <sheet name="14.03" sheetId="29" r:id="rId3"/>
  </sheets>
  <calcPr calcId="152511"/>
</workbook>
</file>

<file path=xl/calcChain.xml><?xml version="1.0" encoding="utf-8"?>
<calcChain xmlns="http://schemas.openxmlformats.org/spreadsheetml/2006/main">
  <c r="O32" i="29" l="1"/>
  <c r="N32" i="29"/>
  <c r="M32" i="29"/>
  <c r="L32" i="29"/>
  <c r="K32" i="29"/>
  <c r="I32" i="29"/>
  <c r="Q31" i="29"/>
  <c r="R31" i="29" s="1"/>
  <c r="P31" i="29"/>
  <c r="J31" i="29"/>
  <c r="Q30" i="29"/>
  <c r="R30" i="29" s="1"/>
  <c r="P30" i="29"/>
  <c r="J30" i="29"/>
  <c r="Q29" i="29"/>
  <c r="R29" i="29" s="1"/>
  <c r="P29" i="29"/>
  <c r="J29" i="29"/>
  <c r="Q28" i="29"/>
  <c r="R28" i="29" s="1"/>
  <c r="P28" i="29"/>
  <c r="J28" i="29"/>
  <c r="Q27" i="29"/>
  <c r="R27" i="29" s="1"/>
  <c r="P27" i="29"/>
  <c r="J27" i="29"/>
  <c r="Q26" i="29"/>
  <c r="R26" i="29" s="1"/>
  <c r="P26" i="29"/>
  <c r="J26" i="29"/>
  <c r="Q25" i="29"/>
  <c r="R25" i="29" s="1"/>
  <c r="P25" i="29"/>
  <c r="J25" i="29"/>
  <c r="Q24" i="29"/>
  <c r="R24" i="29" s="1"/>
  <c r="P24" i="29"/>
  <c r="J24" i="29"/>
  <c r="Q23" i="29"/>
  <c r="R23" i="29" s="1"/>
  <c r="P23" i="29"/>
  <c r="J23" i="29"/>
  <c r="Q22" i="29"/>
  <c r="R22" i="29" s="1"/>
  <c r="P22" i="29"/>
  <c r="J22" i="29"/>
  <c r="Q21" i="29"/>
  <c r="R21" i="29" s="1"/>
  <c r="P21" i="29"/>
  <c r="J21" i="29"/>
  <c r="Q20" i="29"/>
  <c r="R20" i="29" s="1"/>
  <c r="P20" i="29"/>
  <c r="J20" i="29"/>
  <c r="Q19" i="29"/>
  <c r="R19" i="29" s="1"/>
  <c r="P19" i="29"/>
  <c r="J19" i="29"/>
  <c r="Q18" i="29"/>
  <c r="R18" i="29" s="1"/>
  <c r="P18" i="29"/>
  <c r="J18" i="29"/>
  <c r="R17" i="29"/>
  <c r="Q17" i="29"/>
  <c r="P17" i="29"/>
  <c r="J17" i="29"/>
  <c r="Q16" i="29"/>
  <c r="R16" i="29" s="1"/>
  <c r="P16" i="29"/>
  <c r="J16" i="29"/>
  <c r="R15" i="29"/>
  <c r="Q15" i="29"/>
  <c r="P15" i="29"/>
  <c r="J15" i="29"/>
  <c r="Q14" i="29"/>
  <c r="R14" i="29" s="1"/>
  <c r="P14" i="29"/>
  <c r="J14" i="29"/>
  <c r="R13" i="29"/>
  <c r="Q13" i="29"/>
  <c r="P13" i="29"/>
  <c r="J13" i="29"/>
  <c r="A13" i="29"/>
  <c r="A14" i="29" s="1"/>
  <c r="A15" i="29" s="1"/>
  <c r="A16" i="29" s="1"/>
  <c r="A17" i="29" s="1"/>
  <c r="A18" i="29" s="1"/>
  <c r="Q12" i="29"/>
  <c r="R12" i="29" s="1"/>
  <c r="P12" i="29"/>
  <c r="J12" i="29"/>
  <c r="A12" i="29"/>
  <c r="R11" i="29"/>
  <c r="R32" i="29" s="1"/>
  <c r="Q11" i="29"/>
  <c r="P11" i="29"/>
  <c r="P32" i="29" s="1"/>
  <c r="J11" i="29"/>
  <c r="J32" i="29" s="1"/>
  <c r="Q32" i="29" l="1"/>
  <c r="Q18" i="19"/>
  <c r="P18" i="19"/>
  <c r="J18" i="19"/>
  <c r="R18" i="19"/>
  <c r="Q17" i="19"/>
  <c r="P17" i="19"/>
  <c r="J17" i="19"/>
  <c r="R17" i="19"/>
  <c r="Q16" i="19"/>
  <c r="P16" i="19"/>
  <c r="J16" i="19"/>
  <c r="R16" i="19"/>
  <c r="Q15" i="19"/>
  <c r="P15" i="19"/>
  <c r="J15" i="19"/>
  <c r="R15" i="19"/>
  <c r="Q14" i="19"/>
  <c r="P14" i="19"/>
  <c r="J14" i="19"/>
  <c r="R14" i="19"/>
  <c r="Q13" i="19"/>
  <c r="P13" i="19"/>
  <c r="J13" i="19"/>
  <c r="R13" i="19"/>
  <c r="Q12" i="19"/>
  <c r="P12" i="19"/>
  <c r="P24" i="19" s="1"/>
  <c r="J12" i="19"/>
  <c r="R12" i="19"/>
  <c r="Q11" i="19"/>
  <c r="P11" i="19"/>
  <c r="J11" i="19"/>
  <c r="R11" i="19" s="1"/>
  <c r="R24" i="19" s="1"/>
  <c r="J19" i="18"/>
  <c r="O25" i="18"/>
  <c r="N25" i="18"/>
  <c r="M25" i="18"/>
  <c r="L25" i="18"/>
  <c r="K25" i="18"/>
  <c r="I25" i="18"/>
  <c r="Q23" i="18"/>
  <c r="P23" i="18"/>
  <c r="J23" i="18"/>
  <c r="R23" i="18" s="1"/>
  <c r="R25" i="18" s="1"/>
  <c r="Q22" i="18"/>
  <c r="Q25" i="18" s="1"/>
  <c r="P22" i="18"/>
  <c r="P25" i="18"/>
  <c r="J22" i="18"/>
  <c r="O20" i="18"/>
  <c r="O30" i="18" s="1"/>
  <c r="N20" i="18"/>
  <c r="N30" i="18" s="1"/>
  <c r="M20" i="18"/>
  <c r="M30" i="18" s="1"/>
  <c r="K20" i="18"/>
  <c r="K30" i="18" s="1"/>
  <c r="I20" i="18"/>
  <c r="Q19" i="18"/>
  <c r="P19" i="18"/>
  <c r="R19" i="18"/>
  <c r="Q18" i="18"/>
  <c r="P18" i="18"/>
  <c r="R18" i="18" s="1"/>
  <c r="J18" i="18"/>
  <c r="Q17" i="18"/>
  <c r="P17" i="18"/>
  <c r="J17" i="18"/>
  <c r="Q16" i="18"/>
  <c r="P16" i="18"/>
  <c r="J16" i="18"/>
  <c r="Q15" i="18"/>
  <c r="P15" i="18"/>
  <c r="L20" i="18"/>
  <c r="L30" i="18" s="1"/>
  <c r="J15" i="18"/>
  <c r="R15" i="18" s="1"/>
  <c r="Q14" i="18"/>
  <c r="P14" i="18"/>
  <c r="J14" i="18"/>
  <c r="Q13" i="18"/>
  <c r="P13" i="18"/>
  <c r="R13" i="18" s="1"/>
  <c r="J13" i="18"/>
  <c r="Q12" i="18"/>
  <c r="P12" i="18"/>
  <c r="J12" i="18"/>
  <c r="R12" i="18" s="1"/>
  <c r="Q11" i="18"/>
  <c r="Q20" i="18" s="1"/>
  <c r="Q30" i="18" s="1"/>
  <c r="P11" i="18"/>
  <c r="P20" i="18"/>
  <c r="P30" i="18" s="1"/>
  <c r="J11" i="18"/>
  <c r="J20" i="18" s="1"/>
  <c r="J30" i="18" s="1"/>
  <c r="I30" i="18"/>
  <c r="R16" i="18"/>
  <c r="R17" i="18"/>
  <c r="J25" i="18"/>
  <c r="R14" i="18"/>
  <c r="R22" i="18"/>
  <c r="O24" i="19"/>
  <c r="M24" i="19"/>
  <c r="K24" i="19"/>
  <c r="I24" i="19"/>
  <c r="L24" i="19"/>
  <c r="N24" i="19"/>
  <c r="Q24" i="19"/>
  <c r="R11" i="18"/>
  <c r="R20" i="18" s="1"/>
  <c r="R30" i="18" s="1"/>
  <c r="J24" i="19" l="1"/>
</calcChain>
</file>

<file path=xl/sharedStrings.xml><?xml version="1.0" encoding="utf-8"?>
<sst xmlns="http://schemas.openxmlformats.org/spreadsheetml/2006/main" count="234" uniqueCount="86">
  <si>
    <t>Гл. врач _С.В.Семененко_________</t>
  </si>
  <si>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</si>
  <si>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</si>
  <si>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</si>
  <si>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</si>
  <si>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</si>
  <si>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</si>
  <si>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</si>
  <si>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</si>
  <si>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</si>
  <si>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</si>
  <si>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</si>
  <si>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</si>
  <si>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</si>
  <si>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</si>
  <si>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</si>
  <si>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>т.0955539332</t>
  </si>
  <si>
    <t xml:space="preserve">Отчет сдал __________________    В.П.Гущина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</si>
  <si>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</si>
  <si>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Утверждаю:</t>
  </si>
  <si>
    <t>Передано</t>
  </si>
  <si>
    <t>доз</t>
  </si>
  <si>
    <t>Остаток на 01.09.2015</t>
  </si>
  <si>
    <t>Остаток на 01.10.2015</t>
  </si>
  <si>
    <t>Пентаксим</t>
  </si>
  <si>
    <t>Лисичанск</t>
  </si>
  <si>
    <t>Главний бухгалтер _________________    В.П.Гущина         Отчет принял _______________     __________________    _________________</t>
  </si>
  <si>
    <t>С2097</t>
  </si>
  <si>
    <t>Гуманитарка</t>
  </si>
  <si>
    <t>Итого</t>
  </si>
  <si>
    <t>Безпечний контейнер</t>
  </si>
  <si>
    <t>необмеж</t>
  </si>
  <si>
    <t>кор</t>
  </si>
  <si>
    <t>L7490-1</t>
  </si>
  <si>
    <t>Пріорікс</t>
  </si>
  <si>
    <t>Поліомієліт (інактивована)</t>
  </si>
  <si>
    <t>L 4182-2</t>
  </si>
  <si>
    <t>Разом</t>
  </si>
  <si>
    <t>*</t>
  </si>
  <si>
    <t>Дифтерия- правец</t>
  </si>
  <si>
    <t xml:space="preserve">                                           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</si>
  <si>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</si>
  <si>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</si>
  <si>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</si>
  <si>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</si>
  <si>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</si>
  <si>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</si>
  <si>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</si>
  <si>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</si>
  <si>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</si>
  <si>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r>
      <t xml:space="preserve">                “25”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</si>
  <si>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25.07.2016 г.   ПО  25.08.2016 г.</t>
  </si>
  <si>
    <t>Остаток на 01.08.2016</t>
  </si>
  <si>
    <t>Остаток на 01.09.2016</t>
  </si>
  <si>
    <t>Хіберікс</t>
  </si>
  <si>
    <r>
      <t xml:space="preserve">                “30”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</si>
  <si>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25.08.2016 г.   ПО  30.08.2016 г.</t>
  </si>
  <si>
    <t>АДП-М</t>
  </si>
  <si>
    <t>221501915А</t>
  </si>
  <si>
    <t>221501615В</t>
  </si>
  <si>
    <t>Отчет сдал __________________    Віфлянцева О.А.</t>
  </si>
  <si>
    <t>поліоміліт</t>
  </si>
  <si>
    <t>АОР4А473АА</t>
  </si>
  <si>
    <t>АДС</t>
  </si>
  <si>
    <t>С2106</t>
  </si>
  <si>
    <t>Хиберікс</t>
  </si>
  <si>
    <t>114Т5055</t>
  </si>
  <si>
    <t>АКДС</t>
  </si>
  <si>
    <t>282Р6006</t>
  </si>
  <si>
    <t>282Р6007</t>
  </si>
  <si>
    <t>БЦЖ</t>
  </si>
  <si>
    <t>215-2</t>
  </si>
  <si>
    <t>NOC631M</t>
  </si>
  <si>
    <t>NOC551M</t>
  </si>
  <si>
    <t>Поліомієліт  ОПВ</t>
  </si>
  <si>
    <t>АОР4А473 АА</t>
  </si>
  <si>
    <t>АОР4А431 АА</t>
  </si>
  <si>
    <t>еувакс Б</t>
  </si>
  <si>
    <t>UFA 16008</t>
  </si>
  <si>
    <t>221502015А</t>
  </si>
  <si>
    <t xml:space="preserve"> ЗВІТ</t>
  </si>
  <si>
    <t xml:space="preserve">                                                                 про рух вакцини КЗ "Станично-Луганський районний центр ПМСД"</t>
  </si>
  <si>
    <t>Остаток на 07.03.2017</t>
  </si>
  <si>
    <r>
      <t xml:space="preserve">                “14" березня   </t>
    </r>
    <r>
      <rPr>
        <u/>
        <sz val="12"/>
        <color indexed="8"/>
        <rFont val="Times New Roman"/>
        <family val="1"/>
        <charset val="204"/>
      </rPr>
      <t>2017 р.</t>
    </r>
  </si>
  <si>
    <t xml:space="preserve">                                                                                                                                                                                                   ЗА ПЕРИОД С 07.03.2017 г.   ПО 14.03.2017 г.</t>
  </si>
  <si>
    <t>Остаток на 14.03.2017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</si>
</sst>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4" fontId="0" fillId="0" borderId="11" xfId="0" applyNumberFormat="1" applyBorder="1" applyAlignment="1">
      <alignment horizontal="left"/>
    </xf>
    <xf numFmtId="0" fontId="0" fillId="0" borderId="11" xfId="0" applyBorder="1" applyAlignment="1">
      <alignment horizontal="center"/>
    </xf>
    <xf numFmtId="14" fontId="11" fillId="0" borderId="4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0" fillId="0" borderId="4" xfId="0" applyFill="1" applyBorder="1"/>
    <xf numFmtId="0" fontId="2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/>
    <xf numFmtId="14" fontId="0" fillId="0" borderId="11" xfId="0" applyNumberFormat="1" applyBorder="1"/>
    <xf numFmtId="1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14" fontId="11" fillId="0" borderId="8" xfId="0" applyNumberFormat="1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2" fontId="10" fillId="0" borderId="19" xfId="1" applyNumberFormat="1" applyFont="1" applyBorder="1"/>
    <xf numFmtId="0" fontId="11" fillId="0" borderId="15" xfId="0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" fontId="10" fillId="0" borderId="4" xfId="1" applyNumberFormat="1" applyFont="1" applyBorder="1"/>
    <xf numFmtId="2" fontId="10" fillId="0" borderId="4" xfId="1" applyNumberFormat="1" applyFont="1" applyBorder="1"/>
    <xf numFmtId="1" fontId="11" fillId="0" borderId="21" xfId="0" applyNumberFormat="1" applyFont="1" applyBorder="1" applyAlignment="1">
      <alignment horizontal="center" vertical="center" wrapText="1"/>
    </xf>
    <xf numFmtId="2" fontId="10" fillId="0" borderId="12" xfId="1" applyNumberFormat="1" applyFont="1" applyBorder="1"/>
    <xf numFmtId="0" fontId="10" fillId="0" borderId="6" xfId="1" applyFont="1" applyBorder="1"/>
    <xf numFmtId="0" fontId="11" fillId="0" borderId="6" xfId="0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14" fontId="0" fillId="0" borderId="4" xfId="0" applyNumberFormat="1" applyBorder="1"/>
    <xf numFmtId="0" fontId="11" fillId="0" borderId="22" xfId="0" applyFont="1" applyBorder="1" applyAlignment="1">
      <alignment horizontal="right" vertical="center" wrapText="1"/>
    </xf>
    <xf numFmtId="0" fontId="0" fillId="0" borderId="16" xfId="0" applyBorder="1"/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14" fontId="0" fillId="0" borderId="25" xfId="0" applyNumberFormat="1" applyBorder="1" applyAlignment="1">
      <alignment horizontal="left"/>
    </xf>
    <xf numFmtId="2" fontId="10" fillId="0" borderId="26" xfId="1" applyNumberFormat="1" applyFont="1" applyBorder="1"/>
    <xf numFmtId="1" fontId="10" fillId="0" borderId="24" xfId="1" applyNumberFormat="1" applyFont="1" applyBorder="1"/>
    <xf numFmtId="2" fontId="10" fillId="0" borderId="24" xfId="1" applyNumberFormat="1" applyFont="1" applyBorder="1"/>
    <xf numFmtId="2" fontId="11" fillId="0" borderId="27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14" fontId="0" fillId="0" borderId="28" xfId="0" applyNumberFormat="1" applyBorder="1" applyAlignment="1">
      <alignment horizontal="left"/>
    </xf>
    <xf numFmtId="0" fontId="0" fillId="0" borderId="29" xfId="0" applyBorder="1"/>
    <xf numFmtId="1" fontId="10" fillId="0" borderId="11" xfId="1" applyNumberFormat="1" applyFont="1" applyBorder="1"/>
    <xf numFmtId="2" fontId="10" fillId="0" borderId="11" xfId="1" applyNumberFormat="1" applyFont="1" applyBorder="1"/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14" fontId="11" fillId="0" borderId="33" xfId="0" applyNumberFormat="1" applyFont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14" fontId="11" fillId="0" borderId="33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14" fontId="0" fillId="0" borderId="25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" fontId="11" fillId="0" borderId="30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/>
    </xf>
    <xf numFmtId="0" fontId="11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7" fillId="0" borderId="4" xfId="0" applyFont="1" applyBorder="1"/>
    <xf numFmtId="1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0" fillId="0" borderId="6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11" fillId="0" borderId="15" xfId="0" applyFont="1" applyBorder="1" applyAlignment="1">
      <alignment vertical="center" wrapText="1"/>
    </xf>
    <xf numFmtId="0" fontId="0" fillId="0" borderId="23" xfId="0" applyBorder="1"/>
    <xf numFmtId="0" fontId="11" fillId="0" borderId="24" xfId="0" applyFont="1" applyBorder="1" applyAlignment="1">
      <alignment horizontal="left" vertical="center" wrapText="1"/>
    </xf>
    <xf numFmtId="14" fontId="11" fillId="0" borderId="24" xfId="0" applyNumberFormat="1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10" fillId="0" borderId="31" xfId="1" applyNumberFormat="1" applyFont="1" applyBorder="1"/>
    <xf numFmtId="1" fontId="11" fillId="0" borderId="36" xfId="0" applyNumberFormat="1" applyFont="1" applyBorder="1" applyAlignment="1">
      <alignment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right" vertical="center" wrapText="1"/>
    </xf>
    <xf numFmtId="2" fontId="11" fillId="0" borderId="36" xfId="0" applyNumberFormat="1" applyFont="1" applyBorder="1" applyAlignment="1">
      <alignment vertical="center" wrapText="1"/>
    </xf>
    <xf numFmtId="2" fontId="11" fillId="0" borderId="19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2" fontId="11" fillId="0" borderId="7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horizontal="right" vertical="center" wrapText="1"/>
    </xf>
    <xf numFmtId="0" fontId="11" fillId="0" borderId="31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2" fontId="11" fillId="0" borderId="10" xfId="0" applyNumberFormat="1" applyFont="1" applyBorder="1" applyAlignment="1">
      <alignment horizontal="right" vertical="center" wrapText="1"/>
    </xf>
    <xf numFmtId="164" fontId="11" fillId="0" borderId="19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0" fillId="0" borderId="28" xfId="0" applyBorder="1" applyAlignment="1">
      <alignment horizontal="left"/>
    </xf>
    <xf numFmtId="0" fontId="11" fillId="0" borderId="37" xfId="0" applyFont="1" applyBorder="1" applyAlignment="1">
      <alignment horizontal="right" vertical="center" wrapText="1"/>
    </xf>
    <xf numFmtId="0" fontId="0" fillId="0" borderId="11" xfId="0" applyFill="1" applyBorder="1" applyAlignment="1">
      <alignment horizontal="left"/>
    </xf>
    <xf numFmtId="164" fontId="11" fillId="0" borderId="4" xfId="0" applyNumberFormat="1" applyFont="1" applyBorder="1" applyAlignment="1">
      <alignment horizontal="right" vertical="center" wrapText="1"/>
    </xf>
    <xf numFmtId="0" fontId="15" fillId="0" borderId="24" xfId="0" applyFont="1" applyFill="1" applyBorder="1"/>
    <xf numFmtId="2" fontId="10" fillId="0" borderId="38" xfId="1" applyNumberFormat="1" applyFont="1" applyBorder="1"/>
    <xf numFmtId="1" fontId="10" fillId="0" borderId="39" xfId="1" applyNumberFormat="1" applyFont="1" applyBorder="1"/>
    <xf numFmtId="2" fontId="10" fillId="0" borderId="39" xfId="1" applyNumberFormat="1" applyFont="1" applyBorder="1"/>
    <xf numFmtId="1" fontId="10" fillId="0" borderId="2" xfId="1" applyNumberFormat="1" applyFont="1" applyBorder="1"/>
    <xf numFmtId="1" fontId="10" fillId="0" borderId="17" xfId="1" applyNumberFormat="1" applyFont="1" applyBorder="1"/>
    <xf numFmtId="0" fontId="10" fillId="0" borderId="23" xfId="1" applyFont="1" applyBorder="1"/>
    <xf numFmtId="2" fontId="10" fillId="0" borderId="9" xfId="1" applyNumberFormat="1" applyFont="1" applyBorder="1"/>
    <xf numFmtId="1" fontId="10" fillId="0" borderId="8" xfId="1" applyNumberFormat="1" applyFont="1" applyBorder="1"/>
    <xf numFmtId="2" fontId="10" fillId="0" borderId="8" xfId="1" applyNumberFormat="1" applyFont="1" applyBorder="1"/>
    <xf numFmtId="0" fontId="10" fillId="0" borderId="22" xfId="1" applyFont="1" applyFill="1" applyBorder="1" applyAlignment="1">
      <alignment horizontal="right"/>
    </xf>
    <xf numFmtId="1" fontId="11" fillId="0" borderId="22" xfId="0" applyNumberFormat="1" applyFont="1" applyBorder="1" applyAlignment="1">
      <alignment horizontal="right" vertical="center" wrapText="1"/>
    </xf>
    <xf numFmtId="2" fontId="11" fillId="0" borderId="40" xfId="0" applyNumberFormat="1" applyFont="1" applyBorder="1" applyAlignment="1">
      <alignment horizontal="right" vertical="center" wrapText="1"/>
    </xf>
    <xf numFmtId="0" fontId="10" fillId="0" borderId="2" xfId="1" applyFont="1" applyFill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2" fontId="11" fillId="0" borderId="41" xfId="0" applyNumberFormat="1" applyFont="1" applyBorder="1" applyAlignment="1">
      <alignment horizontal="center" vertical="center" wrapText="1"/>
    </xf>
    <xf numFmtId="1" fontId="11" fillId="0" borderId="23" xfId="0" applyNumberFormat="1" applyFont="1" applyBorder="1" applyAlignment="1">
      <alignment horizontal="right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164" fontId="11" fillId="0" borderId="11" xfId="0" applyNumberFormat="1" applyFont="1" applyBorder="1" applyAlignment="1">
      <alignment horizontal="right" vertical="center" wrapText="1"/>
    </xf>
    <xf numFmtId="1" fontId="11" fillId="0" borderId="37" xfId="0" applyNumberFormat="1" applyFont="1" applyBorder="1" applyAlignment="1">
      <alignment horizontal="right" vertical="center" wrapText="1"/>
    </xf>
    <xf numFmtId="0" fontId="15" fillId="0" borderId="33" xfId="0" applyFont="1" applyBorder="1" applyAlignment="1">
      <alignment horizontal="right"/>
    </xf>
    <xf numFmtId="14" fontId="15" fillId="0" borderId="33" xfId="0" applyNumberFormat="1" applyFont="1" applyBorder="1" applyAlignment="1">
      <alignment horizontal="right"/>
    </xf>
    <xf numFmtId="0" fontId="15" fillId="0" borderId="34" xfId="0" applyFont="1" applyBorder="1" applyAlignment="1">
      <alignment horizontal="right"/>
    </xf>
    <xf numFmtId="1" fontId="14" fillId="0" borderId="32" xfId="1" applyNumberFormat="1" applyFont="1" applyBorder="1"/>
    <xf numFmtId="1" fontId="14" fillId="0" borderId="33" xfId="1" applyNumberFormat="1" applyFont="1" applyBorder="1"/>
    <xf numFmtId="2" fontId="14" fillId="0" borderId="33" xfId="1" applyNumberFormat="1" applyFont="1" applyBorder="1"/>
    <xf numFmtId="1" fontId="14" fillId="0" borderId="34" xfId="1" applyNumberFormat="1" applyFont="1" applyBorder="1"/>
    <xf numFmtId="2" fontId="14" fillId="0" borderId="34" xfId="1" applyNumberFormat="1" applyFont="1" applyBorder="1"/>
    <xf numFmtId="0" fontId="11" fillId="0" borderId="4" xfId="0" applyFont="1" applyBorder="1" applyAlignment="1">
      <alignment horizontal="right" vertical="center" wrapText="1"/>
    </xf>
    <xf numFmtId="1" fontId="0" fillId="0" borderId="4" xfId="0" applyNumberFormat="1" applyBorder="1"/>
    <xf numFmtId="2" fontId="11" fillId="0" borderId="4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wrapText="1"/>
    </xf>
    <xf numFmtId="2" fontId="0" fillId="0" borderId="4" xfId="0" applyNumberFormat="1" applyBorder="1" applyAlignment="1">
      <alignment horizontal="right"/>
    </xf>
    <xf numFmtId="0" fontId="7" fillId="0" borderId="6" xfId="0" applyFont="1" applyBorder="1"/>
    <xf numFmtId="2" fontId="0" fillId="0" borderId="4" xfId="0" applyNumberFormat="1" applyBorder="1"/>
    <xf numFmtId="1" fontId="11" fillId="0" borderId="15" xfId="0" applyNumberFormat="1" applyFont="1" applyBorder="1" applyAlignment="1">
      <alignment horizontal="right" vertical="center" wrapText="1"/>
    </xf>
    <xf numFmtId="0" fontId="16" fillId="0" borderId="0" xfId="0" applyFont="1"/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10" fillId="0" borderId="44" xfId="1" applyNumberFormat="1" applyFont="1" applyBorder="1"/>
    <xf numFmtId="1" fontId="10" fillId="0" borderId="15" xfId="1" applyNumberFormat="1" applyFont="1" applyBorder="1"/>
    <xf numFmtId="1" fontId="0" fillId="0" borderId="6" xfId="0" applyNumberFormat="1" applyBorder="1"/>
    <xf numFmtId="0" fontId="0" fillId="0" borderId="28" xfId="0" applyFill="1" applyBorder="1" applyAlignment="1">
      <alignment horizontal="left"/>
    </xf>
    <xf numFmtId="0" fontId="0" fillId="0" borderId="28" xfId="0" applyBorder="1" applyAlignment="1">
      <alignment horizontal="right"/>
    </xf>
    <xf numFmtId="0" fontId="11" fillId="0" borderId="7" xfId="0" applyFont="1" applyBorder="1" applyAlignment="1">
      <alignment horizontal="right" vertical="center" wrapText="1"/>
    </xf>
    <xf numFmtId="2" fontId="0" fillId="0" borderId="7" xfId="0" applyNumberFormat="1" applyBorder="1" applyAlignment="1">
      <alignment horizontal="right"/>
    </xf>
    <xf numFmtId="2" fontId="0" fillId="0" borderId="7" xfId="0" applyNumberFormat="1" applyBorder="1"/>
    <xf numFmtId="2" fontId="11" fillId="0" borderId="45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right" vertical="center" wrapText="1"/>
    </xf>
    <xf numFmtId="164" fontId="11" fillId="0" borderId="7" xfId="0" applyNumberFormat="1" applyFont="1" applyBorder="1" applyAlignment="1">
      <alignment horizontal="right" vertical="center" wrapText="1"/>
    </xf>
    <xf numFmtId="0" fontId="11" fillId="0" borderId="46" xfId="0" applyFont="1" applyBorder="1" applyAlignment="1">
      <alignment horizontal="center" vertical="center" wrapText="1"/>
    </xf>
    <xf numFmtId="14" fontId="0" fillId="0" borderId="28" xfId="0" applyNumberFormat="1" applyBorder="1" applyAlignment="1"/>
    <xf numFmtId="14" fontId="0" fillId="0" borderId="11" xfId="0" applyNumberFormat="1" applyBorder="1" applyAlignment="1"/>
    <xf numFmtId="14" fontId="11" fillId="0" borderId="4" xfId="0" applyNumberFormat="1" applyFont="1" applyBorder="1" applyAlignment="1">
      <alignment vertical="center" wrapText="1"/>
    </xf>
    <xf numFmtId="14" fontId="0" fillId="0" borderId="4" xfId="0" applyNumberFormat="1" applyBorder="1" applyAlignment="1"/>
    <xf numFmtId="1" fontId="11" fillId="0" borderId="4" xfId="0" applyNumberFormat="1" applyFont="1" applyBorder="1" applyAlignment="1">
      <alignment horizontal="right" vertical="center" wrapText="1"/>
    </xf>
    <xf numFmtId="0" fontId="7" fillId="0" borderId="15" xfId="0" applyFont="1" applyBorder="1"/>
    <xf numFmtId="0" fontId="7" fillId="0" borderId="11" xfId="0" applyFont="1" applyBorder="1"/>
    <xf numFmtId="2" fontId="0" fillId="0" borderId="11" xfId="0" applyNumberFormat="1" applyBorder="1"/>
    <xf numFmtId="165" fontId="0" fillId="0" borderId="11" xfId="0" applyNumberFormat="1" applyBorder="1"/>
    <xf numFmtId="0" fontId="0" fillId="0" borderId="11" xfId="0" applyFill="1" applyBorder="1"/>
    <xf numFmtId="166" fontId="11" fillId="0" borderId="16" xfId="0" applyNumberFormat="1" applyFont="1" applyBorder="1" applyAlignment="1">
      <alignment vertical="center" wrapText="1"/>
    </xf>
    <xf numFmtId="0" fontId="0" fillId="0" borderId="0" xfId="0" applyBorder="1"/>
    <xf numFmtId="2" fontId="10" fillId="0" borderId="45" xfId="1" applyNumberFormat="1" applyFont="1" applyBorder="1"/>
    <xf numFmtId="2" fontId="11" fillId="0" borderId="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0" fillId="0" borderId="41" xfId="0" applyBorder="1"/>
    <xf numFmtId="0" fontId="2" fillId="0" borderId="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2" fontId="2" fillId="0" borderId="49" xfId="0" applyNumberFormat="1" applyFont="1" applyBorder="1" applyAlignment="1">
      <alignment horizontal="center" vertical="center" wrapText="1"/>
    </xf>
    <xf numFmtId="1" fontId="2" fillId="0" borderId="4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7" xfId="0" applyBorder="1"/>
    <xf numFmtId="0" fontId="5" fillId="0" borderId="0" xfId="0" applyFont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36"/>
  <sheetViews>
    <sheetView workbookViewId="0">
      <selection activeCell="A11" sqref="A11:R19"/>
    </sheetView>
  </sheetViews>
  <sheetFormatPr defaultRowHeight="15" x14ac:dyDescent="0.2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2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50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4"/>
      <c r="P6" s="214"/>
    </row>
    <row r="7" spans="1:18" ht="15.75" x14ac:dyDescent="0.25">
      <c r="A7" s="4" t="s">
        <v>51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P7" s="170" t="s">
        <v>25</v>
      </c>
    </row>
    <row r="8" spans="1:18" ht="16.5" thickBot="1" x14ac:dyDescent="0.3">
      <c r="A8" s="2"/>
    </row>
    <row r="9" spans="1:18" ht="35.25" customHeight="1" thickBot="1" x14ac:dyDescent="0.3">
      <c r="A9" s="215" t="s">
        <v>2</v>
      </c>
      <c r="B9" s="215" t="s">
        <v>3</v>
      </c>
      <c r="C9" s="215" t="s">
        <v>4</v>
      </c>
      <c r="D9" s="215" t="s">
        <v>5</v>
      </c>
      <c r="E9" s="215" t="s">
        <v>6</v>
      </c>
      <c r="F9" s="215" t="s">
        <v>7</v>
      </c>
      <c r="G9" s="215" t="s">
        <v>8</v>
      </c>
      <c r="H9" s="215" t="s">
        <v>9</v>
      </c>
      <c r="I9" s="217" t="s">
        <v>52</v>
      </c>
      <c r="J9" s="218"/>
      <c r="K9" s="217" t="s">
        <v>10</v>
      </c>
      <c r="L9" s="218"/>
      <c r="M9" s="217" t="s">
        <v>20</v>
      </c>
      <c r="N9" s="218"/>
      <c r="O9" s="217" t="s">
        <v>11</v>
      </c>
      <c r="P9" s="218"/>
      <c r="Q9" s="217" t="s">
        <v>53</v>
      </c>
      <c r="R9" s="218"/>
    </row>
    <row r="10" spans="1:18" ht="15.75" thickBot="1" x14ac:dyDescent="0.3">
      <c r="A10" s="216"/>
      <c r="B10" s="216"/>
      <c r="C10" s="216"/>
      <c r="D10" s="216"/>
      <c r="E10" s="216"/>
      <c r="F10" s="216"/>
      <c r="G10" s="216"/>
      <c r="H10" s="216"/>
      <c r="I10" s="5" t="s">
        <v>12</v>
      </c>
      <c r="J10" s="5" t="s">
        <v>13</v>
      </c>
      <c r="K10" s="56" t="s">
        <v>12</v>
      </c>
      <c r="L10" s="56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30" t="s">
        <v>13</v>
      </c>
    </row>
    <row r="11" spans="1:18" x14ac:dyDescent="0.25">
      <c r="A11" s="128">
        <v>1</v>
      </c>
      <c r="B11" s="132" t="s">
        <v>24</v>
      </c>
      <c r="C11" s="45" t="s">
        <v>36</v>
      </c>
      <c r="D11" s="34">
        <v>42644</v>
      </c>
      <c r="E11" s="104">
        <v>67</v>
      </c>
      <c r="F11" s="34">
        <v>42443</v>
      </c>
      <c r="G11" s="45" t="s">
        <v>21</v>
      </c>
      <c r="H11" s="68">
        <v>250.37</v>
      </c>
      <c r="I11" s="139">
        <v>27</v>
      </c>
      <c r="J11" s="52">
        <f t="shared" ref="J11:J19" si="0">H11*I11</f>
        <v>6759.99</v>
      </c>
      <c r="K11" s="57"/>
      <c r="L11" s="58"/>
      <c r="M11" s="15"/>
      <c r="N11" s="54"/>
      <c r="O11" s="147">
        <v>16</v>
      </c>
      <c r="P11" s="119">
        <f>H11*O11</f>
        <v>4005.92</v>
      </c>
      <c r="Q11" s="150">
        <f t="shared" ref="Q11:R19" si="1">I11+K11-M11-O11</f>
        <v>11</v>
      </c>
      <c r="R11" s="121">
        <f t="shared" si="1"/>
        <v>2754.0699999999997</v>
      </c>
    </row>
    <row r="12" spans="1:18" x14ac:dyDescent="0.25">
      <c r="A12" s="129">
        <v>2</v>
      </c>
      <c r="B12" s="132" t="s">
        <v>39</v>
      </c>
      <c r="C12" s="45" t="s">
        <v>27</v>
      </c>
      <c r="D12" s="34">
        <v>42643</v>
      </c>
      <c r="E12" s="104">
        <v>10</v>
      </c>
      <c r="F12" s="34">
        <v>42468</v>
      </c>
      <c r="G12" s="45" t="s">
        <v>21</v>
      </c>
      <c r="H12" s="68">
        <v>1.66</v>
      </c>
      <c r="I12" s="139">
        <v>10</v>
      </c>
      <c r="J12" s="60">
        <f t="shared" si="0"/>
        <v>16.599999999999998</v>
      </c>
      <c r="K12" s="57"/>
      <c r="L12" s="58"/>
      <c r="M12" s="15"/>
      <c r="N12" s="54"/>
      <c r="O12" s="128">
        <v>10</v>
      </c>
      <c r="P12" s="119">
        <f t="shared" ref="P12:P19" si="2">H12*O12</f>
        <v>16.599999999999998</v>
      </c>
      <c r="Q12" s="120">
        <f t="shared" si="1"/>
        <v>0</v>
      </c>
      <c r="R12" s="121">
        <f t="shared" si="1"/>
        <v>0</v>
      </c>
    </row>
    <row r="13" spans="1:18" x14ac:dyDescent="0.25">
      <c r="A13" s="129">
        <v>3</v>
      </c>
      <c r="B13" s="132" t="s">
        <v>34</v>
      </c>
      <c r="C13" s="45" t="s">
        <v>42</v>
      </c>
      <c r="D13" s="34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39">
        <v>24</v>
      </c>
      <c r="J13" s="58">
        <f t="shared" si="0"/>
        <v>2260.44</v>
      </c>
      <c r="K13" s="79"/>
      <c r="L13" s="80"/>
      <c r="M13" s="53"/>
      <c r="N13" s="54"/>
      <c r="O13" s="129">
        <v>14</v>
      </c>
      <c r="P13" s="122">
        <f t="shared" si="2"/>
        <v>1318.5900000000001</v>
      </c>
      <c r="Q13" s="120">
        <f t="shared" si="1"/>
        <v>10</v>
      </c>
      <c r="R13" s="123">
        <f t="shared" si="1"/>
        <v>941.84999999999991</v>
      </c>
    </row>
    <row r="14" spans="1:18" x14ac:dyDescent="0.25">
      <c r="A14" s="129">
        <v>4</v>
      </c>
      <c r="B14" s="132" t="s">
        <v>41</v>
      </c>
      <c r="C14" s="45" t="s">
        <v>43</v>
      </c>
      <c r="D14" s="34">
        <v>42947</v>
      </c>
      <c r="E14" s="104">
        <v>71</v>
      </c>
      <c r="F14" s="34">
        <v>42517</v>
      </c>
      <c r="G14" s="45" t="s">
        <v>21</v>
      </c>
      <c r="H14" s="68">
        <v>94.185000000000002</v>
      </c>
      <c r="I14" s="139">
        <v>46</v>
      </c>
      <c r="J14" s="80">
        <f t="shared" si="0"/>
        <v>4332.51</v>
      </c>
      <c r="K14" s="79"/>
      <c r="L14" s="80"/>
      <c r="M14" s="53"/>
      <c r="N14" s="54"/>
      <c r="O14" s="129">
        <v>16</v>
      </c>
      <c r="P14" s="122">
        <f t="shared" si="2"/>
        <v>1506.96</v>
      </c>
      <c r="Q14" s="151">
        <f t="shared" si="1"/>
        <v>30</v>
      </c>
      <c r="R14" s="123">
        <f t="shared" si="1"/>
        <v>2825.55</v>
      </c>
    </row>
    <row r="15" spans="1:18" x14ac:dyDescent="0.25">
      <c r="A15" s="129">
        <v>5</v>
      </c>
      <c r="B15" s="23" t="s">
        <v>24</v>
      </c>
      <c r="C15" s="23" t="s">
        <v>44</v>
      </c>
      <c r="D15" s="26">
        <v>42825</v>
      </c>
      <c r="E15" s="162">
        <v>95</v>
      </c>
      <c r="F15" s="36">
        <v>42573</v>
      </c>
      <c r="G15" s="23" t="s">
        <v>21</v>
      </c>
      <c r="H15" s="162">
        <v>471.78</v>
      </c>
      <c r="I15" s="163">
        <v>200</v>
      </c>
      <c r="J15" s="164">
        <f t="shared" si="0"/>
        <v>94356</v>
      </c>
      <c r="K15" s="169"/>
      <c r="L15" s="80"/>
      <c r="M15" s="53"/>
      <c r="N15" s="54"/>
      <c r="O15" s="129"/>
      <c r="P15" s="122">
        <f t="shared" si="2"/>
        <v>0</v>
      </c>
      <c r="Q15" s="151">
        <f t="shared" si="1"/>
        <v>200</v>
      </c>
      <c r="R15" s="123">
        <f t="shared" si="1"/>
        <v>94356</v>
      </c>
    </row>
    <row r="16" spans="1:18" ht="17.25" customHeight="1" x14ac:dyDescent="0.25">
      <c r="A16" s="129">
        <v>6</v>
      </c>
      <c r="B16" s="23" t="s">
        <v>24</v>
      </c>
      <c r="C16" s="23" t="s">
        <v>45</v>
      </c>
      <c r="D16" s="26">
        <v>42766</v>
      </c>
      <c r="E16" s="162">
        <v>95</v>
      </c>
      <c r="F16" s="36">
        <v>42573</v>
      </c>
      <c r="G16" s="23" t="s">
        <v>21</v>
      </c>
      <c r="H16" s="162">
        <v>471.78</v>
      </c>
      <c r="I16" s="163">
        <v>100</v>
      </c>
      <c r="J16" s="164">
        <f t="shared" si="0"/>
        <v>47178</v>
      </c>
      <c r="K16" s="169"/>
      <c r="L16" s="80"/>
      <c r="M16" s="53"/>
      <c r="N16" s="54"/>
      <c r="O16" s="129">
        <v>5</v>
      </c>
      <c r="P16" s="122">
        <f t="shared" si="2"/>
        <v>2358.8999999999996</v>
      </c>
      <c r="Q16" s="151">
        <f t="shared" si="1"/>
        <v>95</v>
      </c>
      <c r="R16" s="123">
        <f t="shared" si="1"/>
        <v>44819.1</v>
      </c>
    </row>
    <row r="17" spans="1:18" x14ac:dyDescent="0.25">
      <c r="A17" s="128">
        <v>7</v>
      </c>
      <c r="B17" s="165" t="s">
        <v>54</v>
      </c>
      <c r="C17" s="100" t="s">
        <v>46</v>
      </c>
      <c r="D17" s="66">
        <v>43373</v>
      </c>
      <c r="E17" s="65">
        <v>95</v>
      </c>
      <c r="F17" s="66">
        <v>42573</v>
      </c>
      <c r="G17" s="100" t="s">
        <v>21</v>
      </c>
      <c r="H17" s="166">
        <v>101.8</v>
      </c>
      <c r="I17" s="163">
        <v>100</v>
      </c>
      <c r="J17" s="164">
        <f t="shared" si="0"/>
        <v>10180</v>
      </c>
      <c r="K17" s="163"/>
      <c r="L17" s="80"/>
      <c r="M17" s="13"/>
      <c r="N17" s="17"/>
      <c r="O17" s="128">
        <v>2</v>
      </c>
      <c r="P17" s="133">
        <f t="shared" si="2"/>
        <v>203.6</v>
      </c>
      <c r="Q17" s="120">
        <f t="shared" si="1"/>
        <v>98</v>
      </c>
      <c r="R17" s="123">
        <f t="shared" si="1"/>
        <v>9976.4</v>
      </c>
    </row>
    <row r="18" spans="1:18" ht="19.5" customHeight="1" x14ac:dyDescent="0.25">
      <c r="A18" s="129">
        <v>8</v>
      </c>
      <c r="B18" s="165" t="s">
        <v>54</v>
      </c>
      <c r="C18" s="100" t="s">
        <v>47</v>
      </c>
      <c r="D18" s="66">
        <v>43373</v>
      </c>
      <c r="E18" s="65">
        <v>95</v>
      </c>
      <c r="F18" s="66">
        <v>42573</v>
      </c>
      <c r="G18" s="100" t="s">
        <v>21</v>
      </c>
      <c r="H18" s="166">
        <v>101.8</v>
      </c>
      <c r="I18" s="163">
        <v>300</v>
      </c>
      <c r="J18" s="164">
        <f t="shared" si="0"/>
        <v>30540</v>
      </c>
      <c r="K18" s="163"/>
      <c r="L18" s="80"/>
      <c r="M18" s="53"/>
      <c r="N18" s="54"/>
      <c r="O18" s="129">
        <v>2</v>
      </c>
      <c r="P18" s="122">
        <f t="shared" si="2"/>
        <v>203.6</v>
      </c>
      <c r="Q18" s="151">
        <f t="shared" si="1"/>
        <v>298</v>
      </c>
      <c r="R18" s="123">
        <f t="shared" si="1"/>
        <v>30336.400000000001</v>
      </c>
    </row>
    <row r="19" spans="1:18" ht="15.75" thickBot="1" x14ac:dyDescent="0.3">
      <c r="A19" s="129">
        <v>9</v>
      </c>
      <c r="B19" s="167" t="s">
        <v>48</v>
      </c>
      <c r="C19" s="100" t="s">
        <v>49</v>
      </c>
      <c r="D19" s="66">
        <v>43493</v>
      </c>
      <c r="E19" s="65">
        <v>95</v>
      </c>
      <c r="F19" s="66">
        <v>42573</v>
      </c>
      <c r="G19" s="100" t="s">
        <v>21</v>
      </c>
      <c r="H19" s="168">
        <v>15.01</v>
      </c>
      <c r="I19" s="65">
        <v>300</v>
      </c>
      <c r="J19" s="168">
        <f t="shared" si="0"/>
        <v>4503</v>
      </c>
      <c r="K19" s="163"/>
      <c r="L19" s="80"/>
      <c r="M19" s="28"/>
      <c r="N19" s="54"/>
      <c r="O19" s="129">
        <v>90</v>
      </c>
      <c r="P19" s="152">
        <f t="shared" si="2"/>
        <v>1350.9</v>
      </c>
      <c r="Q19" s="153">
        <f t="shared" si="1"/>
        <v>210</v>
      </c>
      <c r="R19" s="123">
        <f t="shared" si="1"/>
        <v>3152.1</v>
      </c>
    </row>
    <row r="20" spans="1:18" ht="16.5" thickBot="1" x14ac:dyDescent="0.3">
      <c r="A20" s="95"/>
      <c r="B20" s="96" t="s">
        <v>29</v>
      </c>
      <c r="C20" s="154"/>
      <c r="D20" s="155"/>
      <c r="E20" s="154"/>
      <c r="F20" s="155"/>
      <c r="G20" s="154"/>
      <c r="H20" s="156"/>
      <c r="I20" s="157">
        <f t="shared" ref="I20:R20" si="3">SUM(I11:I19)</f>
        <v>1107</v>
      </c>
      <c r="J20" s="159">
        <f t="shared" si="3"/>
        <v>200126.54</v>
      </c>
      <c r="K20" s="158">
        <f t="shared" si="3"/>
        <v>0</v>
      </c>
      <c r="L20" s="159">
        <f t="shared" si="3"/>
        <v>0</v>
      </c>
      <c r="M20" s="158">
        <f t="shared" si="3"/>
        <v>0</v>
      </c>
      <c r="N20" s="160">
        <f t="shared" si="3"/>
        <v>0</v>
      </c>
      <c r="O20" s="157">
        <f t="shared" si="3"/>
        <v>155</v>
      </c>
      <c r="P20" s="159">
        <f t="shared" si="3"/>
        <v>10965.070000000002</v>
      </c>
      <c r="Q20" s="158">
        <f t="shared" si="3"/>
        <v>952</v>
      </c>
      <c r="R20" s="161">
        <f t="shared" si="3"/>
        <v>189161.47</v>
      </c>
    </row>
    <row r="21" spans="1:18" ht="15.75" x14ac:dyDescent="0.25">
      <c r="A21" s="69"/>
      <c r="B21" s="134" t="s">
        <v>28</v>
      </c>
      <c r="C21" s="70"/>
      <c r="D21" s="71"/>
      <c r="E21" s="91"/>
      <c r="F21" s="92"/>
      <c r="G21" s="91"/>
      <c r="H21" s="93"/>
      <c r="I21" s="140"/>
      <c r="J21" s="72"/>
      <c r="K21" s="73"/>
      <c r="L21" s="74"/>
      <c r="M21" s="94"/>
      <c r="N21" s="75"/>
      <c r="O21" s="131"/>
      <c r="P21" s="124"/>
      <c r="Q21" s="125"/>
      <c r="R21" s="126"/>
    </row>
    <row r="22" spans="1:18" x14ac:dyDescent="0.25">
      <c r="A22" s="64">
        <v>1</v>
      </c>
      <c r="B22" s="46" t="s">
        <v>30</v>
      </c>
      <c r="C22" s="45"/>
      <c r="D22" s="46" t="s">
        <v>31</v>
      </c>
      <c r="E22" s="46">
        <v>839</v>
      </c>
      <c r="F22" s="47">
        <v>42305</v>
      </c>
      <c r="G22" s="46" t="s">
        <v>32</v>
      </c>
      <c r="H22" s="68">
        <v>8.39</v>
      </c>
      <c r="I22" s="138">
        <v>8</v>
      </c>
      <c r="J22" s="52">
        <f>H22*I22</f>
        <v>67.12</v>
      </c>
      <c r="K22" s="57"/>
      <c r="L22" s="58"/>
      <c r="M22" s="15"/>
      <c r="N22" s="54"/>
      <c r="O22" s="128">
        <v>1</v>
      </c>
      <c r="P22" s="127">
        <f>H22*O22</f>
        <v>8.39</v>
      </c>
      <c r="Q22" s="120">
        <f>I22+K22-M22-O22</f>
        <v>7</v>
      </c>
      <c r="R22" s="121">
        <f>J22+L22-N22-P22</f>
        <v>58.730000000000004</v>
      </c>
    </row>
    <row r="23" spans="1:18" ht="26.25" customHeight="1" x14ac:dyDescent="0.25">
      <c r="A23" s="64">
        <v>2</v>
      </c>
      <c r="B23" s="98" t="s">
        <v>35</v>
      </c>
      <c r="C23" s="33" t="s">
        <v>33</v>
      </c>
      <c r="D23" s="101">
        <v>43039</v>
      </c>
      <c r="E23" s="99">
        <v>912</v>
      </c>
      <c r="F23" s="101">
        <v>42338</v>
      </c>
      <c r="G23" s="102" t="s">
        <v>21</v>
      </c>
      <c r="H23" s="105">
        <v>16.190999999999999</v>
      </c>
      <c r="I23" s="138">
        <v>270</v>
      </c>
      <c r="J23" s="52">
        <f>H23*I23</f>
        <v>4371.57</v>
      </c>
      <c r="K23" s="57"/>
      <c r="L23" s="58"/>
      <c r="M23" s="15"/>
      <c r="N23" s="54"/>
      <c r="O23" s="128"/>
      <c r="P23" s="127">
        <f>H23*O23</f>
        <v>0</v>
      </c>
      <c r="Q23" s="120">
        <f>I23+K23-M23-O23</f>
        <v>270</v>
      </c>
      <c r="R23" s="121">
        <f>J23+L23-N23-P23</f>
        <v>4371.57</v>
      </c>
    </row>
    <row r="24" spans="1:18" ht="20.25" customHeight="1" thickBot="1" x14ac:dyDescent="0.3">
      <c r="A24" s="10"/>
      <c r="B24" s="25"/>
      <c r="C24" s="25"/>
      <c r="D24" s="50"/>
      <c r="E24" s="21"/>
      <c r="F24" s="48"/>
      <c r="G24" s="21"/>
      <c r="H24" s="51"/>
      <c r="I24" s="49"/>
      <c r="J24" s="141"/>
      <c r="K24" s="142"/>
      <c r="L24" s="143"/>
      <c r="M24" s="59"/>
      <c r="N24" s="55"/>
      <c r="O24" s="148"/>
      <c r="P24" s="22"/>
      <c r="Q24" s="148"/>
      <c r="R24" s="149"/>
    </row>
    <row r="25" spans="1:18" ht="20.25" customHeight="1" thickBot="1" x14ac:dyDescent="0.3">
      <c r="A25" s="84"/>
      <c r="B25" s="85" t="s">
        <v>29</v>
      </c>
      <c r="C25" s="85"/>
      <c r="D25" s="86"/>
      <c r="E25" s="87"/>
      <c r="F25" s="88"/>
      <c r="G25" s="87"/>
      <c r="H25" s="89"/>
      <c r="I25" s="115">
        <f t="shared" ref="I25:R25" si="4">SUM(I22:I24)</f>
        <v>278</v>
      </c>
      <c r="J25" s="118">
        <f t="shared" si="4"/>
        <v>4438.6899999999996</v>
      </c>
      <c r="K25" s="115">
        <f t="shared" si="4"/>
        <v>0</v>
      </c>
      <c r="L25" s="115">
        <f t="shared" si="4"/>
        <v>0</v>
      </c>
      <c r="M25" s="115">
        <f t="shared" si="4"/>
        <v>0</v>
      </c>
      <c r="N25" s="115">
        <f t="shared" si="4"/>
        <v>0</v>
      </c>
      <c r="O25" s="115">
        <f t="shared" si="4"/>
        <v>1</v>
      </c>
      <c r="P25" s="118">
        <f t="shared" si="4"/>
        <v>8.39</v>
      </c>
      <c r="Q25" s="115">
        <f t="shared" si="4"/>
        <v>277</v>
      </c>
      <c r="R25" s="118">
        <f t="shared" si="4"/>
        <v>4430.2999999999993</v>
      </c>
    </row>
    <row r="26" spans="1:18" ht="20.25" customHeight="1" x14ac:dyDescent="0.25">
      <c r="A26" s="107"/>
      <c r="B26" s="108"/>
      <c r="C26" s="108"/>
      <c r="D26" s="109"/>
      <c r="E26" s="110"/>
      <c r="F26" s="111"/>
      <c r="G26" s="110"/>
      <c r="H26" s="112"/>
      <c r="I26" s="113"/>
      <c r="J26" s="114"/>
      <c r="K26" s="73"/>
      <c r="L26" s="74"/>
      <c r="M26" s="94"/>
      <c r="N26" s="75"/>
      <c r="O26" s="81"/>
      <c r="P26" s="82"/>
      <c r="Q26" s="83"/>
      <c r="R26" s="24"/>
    </row>
    <row r="27" spans="1:18" ht="20.25" customHeight="1" x14ac:dyDescent="0.25">
      <c r="A27" s="9"/>
      <c r="B27" s="23"/>
      <c r="C27" s="23"/>
      <c r="D27" s="26"/>
      <c r="E27" s="13"/>
      <c r="F27" s="36"/>
      <c r="G27" s="13"/>
      <c r="H27" s="20"/>
      <c r="I27" s="62"/>
      <c r="J27" s="60"/>
      <c r="K27" s="57"/>
      <c r="L27" s="58"/>
      <c r="M27" s="32"/>
      <c r="N27" s="54"/>
      <c r="O27" s="53"/>
      <c r="P27" s="29"/>
      <c r="Q27" s="16"/>
      <c r="R27" s="24"/>
    </row>
    <row r="28" spans="1:18" ht="20.25" customHeight="1" x14ac:dyDescent="0.25">
      <c r="A28" s="44"/>
      <c r="B28" s="27"/>
      <c r="C28" s="27"/>
      <c r="D28" s="117"/>
      <c r="E28" s="28"/>
      <c r="F28" s="37"/>
      <c r="G28" s="28"/>
      <c r="H28" s="39"/>
      <c r="I28" s="61"/>
      <c r="J28" s="29"/>
      <c r="K28" s="13"/>
      <c r="L28" s="13"/>
      <c r="M28" s="32"/>
      <c r="N28" s="54"/>
      <c r="O28" s="53"/>
      <c r="P28" s="29"/>
      <c r="Q28" s="16"/>
      <c r="R28" s="24"/>
    </row>
    <row r="29" spans="1:18" ht="20.25" customHeight="1" thickBot="1" x14ac:dyDescent="0.3">
      <c r="A29" s="10"/>
      <c r="B29" s="25"/>
      <c r="C29" s="25"/>
      <c r="D29" s="50"/>
      <c r="E29" s="21"/>
      <c r="F29" s="48"/>
      <c r="G29" s="21"/>
      <c r="H29" s="51"/>
      <c r="I29" s="106"/>
      <c r="J29" s="29"/>
      <c r="K29" s="28"/>
      <c r="L29" s="28"/>
      <c r="M29" s="32"/>
      <c r="N29" s="54"/>
      <c r="O29" s="53"/>
      <c r="P29" s="29"/>
      <c r="Q29" s="97"/>
      <c r="R29" s="75"/>
    </row>
    <row r="30" spans="1:18" ht="16.5" thickBot="1" x14ac:dyDescent="0.3">
      <c r="A30" s="40"/>
      <c r="B30" s="41" t="s">
        <v>37</v>
      </c>
      <c r="C30" s="41" t="s">
        <v>38</v>
      </c>
      <c r="D30" s="41" t="s">
        <v>38</v>
      </c>
      <c r="E30" s="41" t="s">
        <v>38</v>
      </c>
      <c r="F30" s="41" t="s">
        <v>38</v>
      </c>
      <c r="G30" s="41" t="s">
        <v>38</v>
      </c>
      <c r="H30" s="41" t="s">
        <v>38</v>
      </c>
      <c r="I30" s="116">
        <f t="shared" ref="I30:R30" si="5">I20+I25</f>
        <v>1385</v>
      </c>
      <c r="J30" s="42">
        <f t="shared" si="5"/>
        <v>204565.23</v>
      </c>
      <c r="K30" s="116">
        <f t="shared" si="5"/>
        <v>0</v>
      </c>
      <c r="L30" s="42">
        <f t="shared" si="5"/>
        <v>0</v>
      </c>
      <c r="M30" s="116">
        <f t="shared" si="5"/>
        <v>0</v>
      </c>
      <c r="N30" s="42">
        <f t="shared" si="5"/>
        <v>0</v>
      </c>
      <c r="O30" s="116">
        <f t="shared" si="5"/>
        <v>156</v>
      </c>
      <c r="P30" s="42">
        <f t="shared" si="5"/>
        <v>10973.460000000001</v>
      </c>
      <c r="Q30" s="116">
        <f t="shared" si="5"/>
        <v>1229</v>
      </c>
      <c r="R30" s="42">
        <f t="shared" si="5"/>
        <v>193591.77</v>
      </c>
    </row>
    <row r="31" spans="1:18" ht="15.75" x14ac:dyDescent="0.25">
      <c r="A31" s="1"/>
    </row>
    <row r="32" spans="1:18" ht="15.75" x14ac:dyDescent="0.25">
      <c r="A32" s="1" t="s">
        <v>26</v>
      </c>
    </row>
    <row r="33" spans="1:6" x14ac:dyDescent="0.25">
      <c r="A33" s="3" t="s">
        <v>18</v>
      </c>
    </row>
    <row r="34" spans="1:6" ht="15.75" x14ac:dyDescent="0.25">
      <c r="A34" s="1" t="s">
        <v>17</v>
      </c>
      <c r="F34" t="s">
        <v>16</v>
      </c>
    </row>
    <row r="35" spans="1:6" x14ac:dyDescent="0.25">
      <c r="A35" s="3" t="s">
        <v>14</v>
      </c>
    </row>
    <row r="36" spans="1:6" x14ac:dyDescent="0.25">
      <c r="A36" s="3" t="s">
        <v>40</v>
      </c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R29"/>
  <sheetViews>
    <sheetView topLeftCell="A7" workbookViewId="0">
      <selection activeCell="A11" sqref="A11:R24"/>
    </sheetView>
  </sheetViews>
  <sheetFormatPr defaultRowHeight="15" x14ac:dyDescent="0.2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55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4"/>
      <c r="P6" s="214"/>
    </row>
    <row r="7" spans="1:18" x14ac:dyDescent="0.25">
      <c r="A7" s="4" t="s">
        <v>56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 x14ac:dyDescent="0.3">
      <c r="A8" s="2"/>
    </row>
    <row r="9" spans="1:18" ht="35.25" customHeight="1" thickBot="1" x14ac:dyDescent="0.3">
      <c r="A9" s="215" t="s">
        <v>2</v>
      </c>
      <c r="B9" s="215" t="s">
        <v>3</v>
      </c>
      <c r="C9" s="215" t="s">
        <v>4</v>
      </c>
      <c r="D9" s="215" t="s">
        <v>5</v>
      </c>
      <c r="E9" s="215" t="s">
        <v>6</v>
      </c>
      <c r="F9" s="215" t="s">
        <v>7</v>
      </c>
      <c r="G9" s="215" t="s">
        <v>8</v>
      </c>
      <c r="H9" s="215" t="s">
        <v>9</v>
      </c>
      <c r="I9" s="217" t="s">
        <v>22</v>
      </c>
      <c r="J9" s="218"/>
      <c r="K9" s="217" t="s">
        <v>10</v>
      </c>
      <c r="L9" s="218"/>
      <c r="M9" s="217" t="s">
        <v>20</v>
      </c>
      <c r="N9" s="218"/>
      <c r="O9" s="217" t="s">
        <v>11</v>
      </c>
      <c r="P9" s="218"/>
      <c r="Q9" s="217" t="s">
        <v>23</v>
      </c>
      <c r="R9" s="218"/>
    </row>
    <row r="10" spans="1:18" ht="15.75" thickBot="1" x14ac:dyDescent="0.3">
      <c r="A10" s="216"/>
      <c r="B10" s="216"/>
      <c r="C10" s="216"/>
      <c r="D10" s="216"/>
      <c r="E10" s="216"/>
      <c r="F10" s="216"/>
      <c r="G10" s="216"/>
      <c r="H10" s="216"/>
      <c r="I10" s="56" t="s">
        <v>12</v>
      </c>
      <c r="J10" s="56" t="s">
        <v>13</v>
      </c>
      <c r="K10" s="56" t="s">
        <v>12</v>
      </c>
      <c r="L10" s="56" t="s">
        <v>13</v>
      </c>
      <c r="M10" s="56" t="s">
        <v>12</v>
      </c>
      <c r="N10" s="56" t="s">
        <v>13</v>
      </c>
      <c r="O10" s="56" t="s">
        <v>12</v>
      </c>
      <c r="P10" s="56" t="s">
        <v>13</v>
      </c>
      <c r="Q10" s="171" t="s">
        <v>12</v>
      </c>
      <c r="R10" s="172" t="s">
        <v>13</v>
      </c>
    </row>
    <row r="11" spans="1:18" x14ac:dyDescent="0.25">
      <c r="A11" s="67">
        <v>1</v>
      </c>
      <c r="B11" s="181" t="s">
        <v>24</v>
      </c>
      <c r="C11" s="130" t="s">
        <v>36</v>
      </c>
      <c r="D11" s="190">
        <v>42644</v>
      </c>
      <c r="E11" s="182">
        <v>67</v>
      </c>
      <c r="F11" s="77">
        <v>42443</v>
      </c>
      <c r="G11" s="130" t="s">
        <v>21</v>
      </c>
      <c r="H11" s="78">
        <v>250.37</v>
      </c>
      <c r="I11" s="178">
        <v>11</v>
      </c>
      <c r="J11" s="135">
        <f>H11*I11</f>
        <v>2754.07</v>
      </c>
      <c r="K11" s="136"/>
      <c r="L11" s="137"/>
      <c r="M11" s="14"/>
      <c r="N11" s="186"/>
      <c r="O11" s="144"/>
      <c r="P11" s="146">
        <f>H11*O11</f>
        <v>0</v>
      </c>
      <c r="Q11" s="145">
        <f>I11+K11-M11-O11</f>
        <v>11</v>
      </c>
      <c r="R11" s="146">
        <f>J11+L11-N11-P11</f>
        <v>2754.07</v>
      </c>
    </row>
    <row r="12" spans="1:18" x14ac:dyDescent="0.25">
      <c r="A12" s="129">
        <v>2</v>
      </c>
      <c r="B12" s="132" t="s">
        <v>34</v>
      </c>
      <c r="C12" s="45" t="s">
        <v>42</v>
      </c>
      <c r="D12" s="191">
        <v>42947</v>
      </c>
      <c r="E12" s="104">
        <v>71</v>
      </c>
      <c r="F12" s="34">
        <v>42517</v>
      </c>
      <c r="G12" s="45" t="s">
        <v>21</v>
      </c>
      <c r="H12" s="68">
        <v>94.185000000000002</v>
      </c>
      <c r="I12" s="179">
        <v>10</v>
      </c>
      <c r="J12" s="58">
        <f t="shared" ref="J12:J18" si="0">H12*I12</f>
        <v>941.85</v>
      </c>
      <c r="K12" s="79"/>
      <c r="L12" s="80"/>
      <c r="M12" s="53"/>
      <c r="N12" s="90"/>
      <c r="O12" s="129"/>
      <c r="P12" s="187">
        <f t="shared" ref="P12:P18" si="1">H12*O12</f>
        <v>0</v>
      </c>
      <c r="Q12" s="120">
        <f t="shared" ref="Q12:Q18" si="2">I12+K12-M12-O12</f>
        <v>10</v>
      </c>
      <c r="R12" s="123">
        <f t="shared" ref="R12:R18" si="3">J12+L12-N12-P12</f>
        <v>941.85</v>
      </c>
    </row>
    <row r="13" spans="1:18" x14ac:dyDescent="0.25">
      <c r="A13" s="129">
        <v>3</v>
      </c>
      <c r="B13" s="132" t="s">
        <v>41</v>
      </c>
      <c r="C13" s="45" t="s">
        <v>43</v>
      </c>
      <c r="D13" s="191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79">
        <v>30</v>
      </c>
      <c r="J13" s="80">
        <f t="shared" si="0"/>
        <v>2825.55</v>
      </c>
      <c r="K13" s="79"/>
      <c r="L13" s="80"/>
      <c r="M13" s="53"/>
      <c r="N13" s="90"/>
      <c r="O13" s="129">
        <v>8</v>
      </c>
      <c r="P13" s="187">
        <f t="shared" si="1"/>
        <v>753.48</v>
      </c>
      <c r="Q13" s="151">
        <f t="shared" si="2"/>
        <v>22</v>
      </c>
      <c r="R13" s="123">
        <f t="shared" si="3"/>
        <v>2072.0700000000002</v>
      </c>
    </row>
    <row r="14" spans="1:18" x14ac:dyDescent="0.25">
      <c r="A14" s="129">
        <v>4</v>
      </c>
      <c r="B14" s="23" t="s">
        <v>24</v>
      </c>
      <c r="C14" s="23" t="s">
        <v>44</v>
      </c>
      <c r="D14" s="192">
        <v>42825</v>
      </c>
      <c r="E14" s="162">
        <v>95</v>
      </c>
      <c r="F14" s="36">
        <v>42573</v>
      </c>
      <c r="G14" s="23" t="s">
        <v>21</v>
      </c>
      <c r="H14" s="183">
        <v>471.78</v>
      </c>
      <c r="I14" s="180">
        <v>200</v>
      </c>
      <c r="J14" s="164">
        <f t="shared" si="0"/>
        <v>94356</v>
      </c>
      <c r="K14" s="169"/>
      <c r="L14" s="80"/>
      <c r="M14" s="53"/>
      <c r="N14" s="90"/>
      <c r="O14" s="129"/>
      <c r="P14" s="187">
        <f t="shared" si="1"/>
        <v>0</v>
      </c>
      <c r="Q14" s="151">
        <f t="shared" si="2"/>
        <v>200</v>
      </c>
      <c r="R14" s="123">
        <f t="shared" si="3"/>
        <v>94356</v>
      </c>
    </row>
    <row r="15" spans="1:18" x14ac:dyDescent="0.25">
      <c r="A15" s="129">
        <v>5</v>
      </c>
      <c r="B15" s="23" t="s">
        <v>24</v>
      </c>
      <c r="C15" s="23" t="s">
        <v>45</v>
      </c>
      <c r="D15" s="192">
        <v>42766</v>
      </c>
      <c r="E15" s="162">
        <v>95</v>
      </c>
      <c r="F15" s="36">
        <v>42573</v>
      </c>
      <c r="G15" s="23" t="s">
        <v>21</v>
      </c>
      <c r="H15" s="183">
        <v>471.78</v>
      </c>
      <c r="I15" s="180">
        <v>95</v>
      </c>
      <c r="J15" s="164">
        <f t="shared" si="0"/>
        <v>44819.1</v>
      </c>
      <c r="K15" s="169"/>
      <c r="L15" s="80"/>
      <c r="M15" s="53"/>
      <c r="N15" s="90"/>
      <c r="O15" s="129">
        <v>4</v>
      </c>
      <c r="P15" s="187">
        <f t="shared" si="1"/>
        <v>1887.12</v>
      </c>
      <c r="Q15" s="151">
        <f t="shared" si="2"/>
        <v>91</v>
      </c>
      <c r="R15" s="123">
        <f t="shared" si="3"/>
        <v>42931.979999999996</v>
      </c>
    </row>
    <row r="16" spans="1:18" x14ac:dyDescent="0.25">
      <c r="A16" s="129">
        <v>6</v>
      </c>
      <c r="B16" s="165" t="s">
        <v>54</v>
      </c>
      <c r="C16" s="100" t="s">
        <v>46</v>
      </c>
      <c r="D16" s="193">
        <v>43373</v>
      </c>
      <c r="E16" s="65">
        <v>95</v>
      </c>
      <c r="F16" s="66">
        <v>42573</v>
      </c>
      <c r="G16" s="100" t="s">
        <v>21</v>
      </c>
      <c r="H16" s="184">
        <v>101.8</v>
      </c>
      <c r="I16" s="180">
        <v>98</v>
      </c>
      <c r="J16" s="164">
        <f t="shared" si="0"/>
        <v>9976.4</v>
      </c>
      <c r="K16" s="163"/>
      <c r="L16" s="80"/>
      <c r="M16" s="13"/>
      <c r="N16" s="76"/>
      <c r="O16" s="128">
        <v>1</v>
      </c>
      <c r="P16" s="188">
        <f t="shared" si="1"/>
        <v>101.8</v>
      </c>
      <c r="Q16" s="120">
        <f t="shared" si="2"/>
        <v>97</v>
      </c>
      <c r="R16" s="123">
        <f t="shared" si="3"/>
        <v>9874.6</v>
      </c>
    </row>
    <row r="17" spans="1:18" x14ac:dyDescent="0.25">
      <c r="A17" s="128">
        <v>7</v>
      </c>
      <c r="B17" s="165" t="s">
        <v>54</v>
      </c>
      <c r="C17" s="100" t="s">
        <v>47</v>
      </c>
      <c r="D17" s="193">
        <v>43373</v>
      </c>
      <c r="E17" s="65">
        <v>95</v>
      </c>
      <c r="F17" s="66">
        <v>42573</v>
      </c>
      <c r="G17" s="100" t="s">
        <v>21</v>
      </c>
      <c r="H17" s="184">
        <v>101.8</v>
      </c>
      <c r="I17" s="180">
        <v>298</v>
      </c>
      <c r="J17" s="164">
        <f t="shared" si="0"/>
        <v>30336.399999999998</v>
      </c>
      <c r="K17" s="163"/>
      <c r="L17" s="80"/>
      <c r="M17" s="53"/>
      <c r="N17" s="90"/>
      <c r="O17" s="129">
        <v>2</v>
      </c>
      <c r="P17" s="187">
        <f t="shared" si="1"/>
        <v>203.6</v>
      </c>
      <c r="Q17" s="151">
        <f t="shared" si="2"/>
        <v>296</v>
      </c>
      <c r="R17" s="123">
        <f t="shared" si="3"/>
        <v>30132.799999999999</v>
      </c>
    </row>
    <row r="18" spans="1:18" ht="17.25" customHeight="1" x14ac:dyDescent="0.25">
      <c r="A18" s="129">
        <v>8</v>
      </c>
      <c r="B18" s="167" t="s">
        <v>48</v>
      </c>
      <c r="C18" s="100" t="s">
        <v>49</v>
      </c>
      <c r="D18" s="193">
        <v>43493</v>
      </c>
      <c r="E18" s="65">
        <v>95</v>
      </c>
      <c r="F18" s="66">
        <v>42573</v>
      </c>
      <c r="G18" s="100" t="s">
        <v>21</v>
      </c>
      <c r="H18" s="185">
        <v>15.01</v>
      </c>
      <c r="I18" s="103">
        <v>210</v>
      </c>
      <c r="J18" s="168">
        <f t="shared" si="0"/>
        <v>3152.1</v>
      </c>
      <c r="K18" s="163"/>
      <c r="L18" s="80"/>
      <c r="M18" s="28"/>
      <c r="N18" s="90"/>
      <c r="O18" s="129">
        <v>14</v>
      </c>
      <c r="P18" s="122">
        <f t="shared" si="1"/>
        <v>210.14</v>
      </c>
      <c r="Q18" s="194">
        <f t="shared" si="2"/>
        <v>196</v>
      </c>
      <c r="R18" s="121">
        <f t="shared" si="3"/>
        <v>2941.96</v>
      </c>
    </row>
    <row r="19" spans="1:18" x14ac:dyDescent="0.25">
      <c r="A19" s="129"/>
      <c r="B19" s="167"/>
      <c r="C19" s="100"/>
      <c r="D19" s="193"/>
      <c r="E19" s="65"/>
      <c r="F19" s="66"/>
      <c r="G19" s="100"/>
      <c r="H19" s="185"/>
      <c r="I19" s="103"/>
      <c r="J19" s="168"/>
      <c r="K19" s="163"/>
      <c r="L19" s="80"/>
      <c r="M19" s="28"/>
      <c r="N19" s="90"/>
      <c r="O19" s="129"/>
      <c r="P19" s="122"/>
      <c r="Q19" s="194"/>
      <c r="R19" s="121"/>
    </row>
    <row r="20" spans="1:18" ht="19.5" customHeight="1" x14ac:dyDescent="0.25">
      <c r="A20" s="9"/>
      <c r="B20" s="43"/>
      <c r="C20" s="33"/>
      <c r="D20" s="34"/>
      <c r="E20" s="35"/>
      <c r="F20" s="38"/>
      <c r="G20" s="35"/>
      <c r="H20" s="63"/>
      <c r="I20" s="61"/>
      <c r="J20" s="52"/>
      <c r="K20" s="57"/>
      <c r="L20" s="58"/>
      <c r="M20" s="32"/>
      <c r="N20" s="90"/>
      <c r="O20" s="97"/>
      <c r="P20" s="39"/>
      <c r="Q20" s="16"/>
      <c r="R20" s="17"/>
    </row>
    <row r="21" spans="1:18" ht="15.75" x14ac:dyDescent="0.25">
      <c r="A21" s="9"/>
      <c r="B21" s="43"/>
      <c r="C21" s="33"/>
      <c r="D21" s="34"/>
      <c r="E21" s="35"/>
      <c r="F21" s="38"/>
      <c r="G21" s="35"/>
      <c r="H21" s="63"/>
      <c r="I21" s="61"/>
      <c r="J21" s="52"/>
      <c r="K21" s="57"/>
      <c r="L21" s="58"/>
      <c r="M21" s="32"/>
      <c r="N21" s="90"/>
      <c r="O21" s="97"/>
      <c r="P21" s="39"/>
      <c r="Q21" s="16"/>
      <c r="R21" s="24"/>
    </row>
    <row r="22" spans="1:18" ht="20.25" customHeight="1" x14ac:dyDescent="0.25">
      <c r="A22" s="9"/>
      <c r="B22" s="23"/>
      <c r="C22" s="23"/>
      <c r="D22" s="26"/>
      <c r="E22" s="13"/>
      <c r="F22" s="36"/>
      <c r="G22" s="13"/>
      <c r="H22" s="20"/>
      <c r="I22" s="62"/>
      <c r="J22" s="58"/>
      <c r="K22" s="57"/>
      <c r="L22" s="58"/>
      <c r="M22" s="173"/>
      <c r="N22" s="76"/>
      <c r="O22" s="16"/>
      <c r="P22" s="20"/>
      <c r="Q22" s="16"/>
      <c r="R22" s="24"/>
    </row>
    <row r="23" spans="1:18" ht="16.5" thickBot="1" x14ac:dyDescent="0.3">
      <c r="A23" s="10"/>
      <c r="B23" s="25"/>
      <c r="C23" s="25"/>
      <c r="D23" s="50"/>
      <c r="E23" s="21"/>
      <c r="F23" s="48"/>
      <c r="G23" s="21"/>
      <c r="H23" s="51"/>
      <c r="I23" s="106"/>
      <c r="J23" s="28"/>
      <c r="K23" s="28"/>
      <c r="L23" s="28"/>
      <c r="M23" s="174"/>
      <c r="N23" s="90"/>
      <c r="O23" s="148"/>
      <c r="P23" s="51"/>
      <c r="Q23" s="189"/>
      <c r="R23" s="149"/>
    </row>
    <row r="24" spans="1:18" ht="16.5" thickBot="1" x14ac:dyDescent="0.3">
      <c r="A24" s="84"/>
      <c r="B24" s="175"/>
      <c r="C24" s="175"/>
      <c r="D24" s="175"/>
      <c r="E24" s="175"/>
      <c r="F24" s="175"/>
      <c r="G24" s="175"/>
      <c r="H24" s="175"/>
      <c r="I24" s="175">
        <f t="shared" ref="I24:R24" si="4">SUM(I11:I23)</f>
        <v>952</v>
      </c>
      <c r="J24" s="175">
        <f t="shared" si="4"/>
        <v>189161.47</v>
      </c>
      <c r="K24" s="175">
        <f t="shared" si="4"/>
        <v>0</v>
      </c>
      <c r="L24" s="175">
        <f t="shared" si="4"/>
        <v>0</v>
      </c>
      <c r="M24" s="175">
        <f t="shared" si="4"/>
        <v>0</v>
      </c>
      <c r="N24" s="175">
        <f t="shared" si="4"/>
        <v>0</v>
      </c>
      <c r="O24" s="175">
        <f t="shared" si="4"/>
        <v>29</v>
      </c>
      <c r="P24" s="176">
        <f t="shared" si="4"/>
        <v>3156.14</v>
      </c>
      <c r="Q24" s="175">
        <f t="shared" si="4"/>
        <v>923</v>
      </c>
      <c r="R24" s="177">
        <f t="shared" si="4"/>
        <v>186005.33</v>
      </c>
    </row>
    <row r="25" spans="1:18" ht="15.75" x14ac:dyDescent="0.25">
      <c r="A25" s="1"/>
    </row>
    <row r="26" spans="1:18" ht="15.75" x14ac:dyDescent="0.25">
      <c r="A26" s="1" t="s">
        <v>26</v>
      </c>
    </row>
    <row r="27" spans="1:18" x14ac:dyDescent="0.25">
      <c r="A27" s="3" t="s">
        <v>18</v>
      </c>
    </row>
    <row r="28" spans="1:18" ht="15.75" x14ac:dyDescent="0.25">
      <c r="A28" s="1" t="s">
        <v>17</v>
      </c>
      <c r="F28" t="s">
        <v>16</v>
      </c>
    </row>
    <row r="29" spans="1:18" x14ac:dyDescent="0.25">
      <c r="A29" s="3" t="s">
        <v>14</v>
      </c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A22" workbookViewId="0">
      <selection activeCell="B25" sqref="B25:H25"/>
    </sheetView>
  </sheetViews>
  <sheetFormatPr defaultRowHeight="15" x14ac:dyDescent="0.25"/>
  <cols>
    <col min="1" max="1" width="4.85546875" customWidth="1"/>
    <col min="2" max="2" width="14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7.285156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80</v>
      </c>
      <c r="K3" s="7"/>
      <c r="L3" s="7"/>
      <c r="O3" s="1" t="s">
        <v>83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81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4"/>
      <c r="P6" s="214"/>
    </row>
    <row r="7" spans="1:18" x14ac:dyDescent="0.25">
      <c r="A7" s="4" t="s">
        <v>84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 x14ac:dyDescent="0.3">
      <c r="A8" s="2"/>
    </row>
    <row r="9" spans="1:18" ht="35.25" customHeight="1" thickBot="1" x14ac:dyDescent="0.3">
      <c r="A9" s="215" t="s">
        <v>2</v>
      </c>
      <c r="B9" s="215" t="s">
        <v>3</v>
      </c>
      <c r="C9" s="215" t="s">
        <v>4</v>
      </c>
      <c r="D9" s="215" t="s">
        <v>5</v>
      </c>
      <c r="E9" s="215" t="s">
        <v>6</v>
      </c>
      <c r="F9" s="215" t="s">
        <v>7</v>
      </c>
      <c r="G9" s="215" t="s">
        <v>8</v>
      </c>
      <c r="H9" s="215" t="s">
        <v>9</v>
      </c>
      <c r="I9" s="217" t="s">
        <v>82</v>
      </c>
      <c r="J9" s="218"/>
      <c r="K9" s="217" t="s">
        <v>10</v>
      </c>
      <c r="L9" s="218"/>
      <c r="M9" s="217" t="s">
        <v>20</v>
      </c>
      <c r="N9" s="218"/>
      <c r="O9" s="217" t="s">
        <v>11</v>
      </c>
      <c r="P9" s="218"/>
      <c r="Q9" s="217" t="s">
        <v>85</v>
      </c>
      <c r="R9" s="218"/>
    </row>
    <row r="10" spans="1:18" ht="15.75" thickBot="1" x14ac:dyDescent="0.3">
      <c r="A10" s="216"/>
      <c r="B10" s="216"/>
      <c r="C10" s="216"/>
      <c r="D10" s="216"/>
      <c r="E10" s="216"/>
      <c r="F10" s="216"/>
      <c r="G10" s="216"/>
      <c r="H10" s="216"/>
      <c r="I10" s="5" t="s">
        <v>12</v>
      </c>
      <c r="J10" s="5" t="s">
        <v>13</v>
      </c>
      <c r="K10" s="5" t="s">
        <v>12</v>
      </c>
      <c r="L10" s="5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212" t="s">
        <v>13</v>
      </c>
    </row>
    <row r="11" spans="1:18" ht="15.75" thickBot="1" x14ac:dyDescent="0.3">
      <c r="A11" s="64">
        <v>1</v>
      </c>
      <c r="B11" s="132" t="s">
        <v>41</v>
      </c>
      <c r="C11" s="45" t="s">
        <v>43</v>
      </c>
      <c r="D11" s="34">
        <v>42947</v>
      </c>
      <c r="E11" s="104">
        <v>71</v>
      </c>
      <c r="F11" s="34">
        <v>42517</v>
      </c>
      <c r="G11" s="45" t="s">
        <v>21</v>
      </c>
      <c r="H11" s="65">
        <v>94.185000000000002</v>
      </c>
      <c r="I11" s="178">
        <v>11</v>
      </c>
      <c r="J11" s="135">
        <f t="shared" ref="J11:J31" si="0">I11*H11</f>
        <v>1036.0350000000001</v>
      </c>
      <c r="K11" s="136"/>
      <c r="L11" s="137"/>
      <c r="M11" s="65"/>
      <c r="N11" s="65"/>
      <c r="O11" s="43">
        <v>0</v>
      </c>
      <c r="P11" s="200">
        <f>O11*H11</f>
        <v>0</v>
      </c>
      <c r="Q11" s="145">
        <f>I11+K11-M11-O11</f>
        <v>11</v>
      </c>
      <c r="R11" s="146">
        <f>Q11*H11</f>
        <v>1036.0350000000001</v>
      </c>
    </row>
    <row r="12" spans="1:18" ht="15.75" thickBot="1" x14ac:dyDescent="0.3">
      <c r="A12" s="64">
        <f t="shared" ref="A12:A18" si="1">A11+1</f>
        <v>2</v>
      </c>
      <c r="B12" s="23" t="s">
        <v>24</v>
      </c>
      <c r="C12" s="23" t="s">
        <v>44</v>
      </c>
      <c r="D12" s="26">
        <v>42825</v>
      </c>
      <c r="E12" s="162">
        <v>95</v>
      </c>
      <c r="F12" s="36">
        <v>42573</v>
      </c>
      <c r="G12" s="23" t="s">
        <v>21</v>
      </c>
      <c r="H12" s="162">
        <v>471.78</v>
      </c>
      <c r="I12" s="178">
        <v>16</v>
      </c>
      <c r="J12" s="135">
        <f t="shared" si="0"/>
        <v>7548.48</v>
      </c>
      <c r="K12" s="79"/>
      <c r="L12" s="80"/>
      <c r="M12" s="65"/>
      <c r="N12" s="65"/>
      <c r="O12" s="43">
        <v>3</v>
      </c>
      <c r="P12" s="200">
        <f t="shared" ref="P12:P31" si="2">O12*H12</f>
        <v>1415.34</v>
      </c>
      <c r="Q12" s="145">
        <f t="shared" ref="Q12:Q31" si="3">I12+K12-M12-O12</f>
        <v>13</v>
      </c>
      <c r="R12" s="146">
        <f t="shared" ref="R12:R31" si="4">Q12*H12</f>
        <v>6133.1399999999994</v>
      </c>
    </row>
    <row r="13" spans="1:18" ht="15.75" thickBot="1" x14ac:dyDescent="0.3">
      <c r="A13" s="64">
        <f t="shared" si="1"/>
        <v>3</v>
      </c>
      <c r="B13" s="165" t="s">
        <v>54</v>
      </c>
      <c r="C13" s="100" t="s">
        <v>46</v>
      </c>
      <c r="D13" s="66">
        <v>43373</v>
      </c>
      <c r="E13" s="99">
        <v>95</v>
      </c>
      <c r="F13" s="66">
        <v>42573</v>
      </c>
      <c r="G13" s="100" t="s">
        <v>21</v>
      </c>
      <c r="H13" s="166">
        <v>101.8</v>
      </c>
      <c r="I13" s="178">
        <v>4</v>
      </c>
      <c r="J13" s="135">
        <f t="shared" si="0"/>
        <v>407.2</v>
      </c>
      <c r="K13" s="79"/>
      <c r="L13" s="80"/>
      <c r="M13" s="65"/>
      <c r="N13" s="65"/>
      <c r="O13" s="43">
        <v>0</v>
      </c>
      <c r="P13" s="200">
        <f t="shared" si="2"/>
        <v>0</v>
      </c>
      <c r="Q13" s="145">
        <f t="shared" si="3"/>
        <v>4</v>
      </c>
      <c r="R13" s="146">
        <f t="shared" si="4"/>
        <v>407.2</v>
      </c>
    </row>
    <row r="14" spans="1:18" ht="17.25" customHeight="1" thickBot="1" x14ac:dyDescent="0.3">
      <c r="A14" s="64">
        <f t="shared" si="1"/>
        <v>4</v>
      </c>
      <c r="B14" s="165" t="s">
        <v>54</v>
      </c>
      <c r="C14" s="100" t="s">
        <v>47</v>
      </c>
      <c r="D14" s="66">
        <v>43373</v>
      </c>
      <c r="E14" s="99">
        <v>95</v>
      </c>
      <c r="F14" s="66">
        <v>42573</v>
      </c>
      <c r="G14" s="100" t="s">
        <v>21</v>
      </c>
      <c r="H14" s="166">
        <v>101.8</v>
      </c>
      <c r="I14" s="178">
        <v>255</v>
      </c>
      <c r="J14" s="135">
        <f t="shared" si="0"/>
        <v>25959</v>
      </c>
      <c r="K14" s="169"/>
      <c r="L14" s="80"/>
      <c r="M14" s="65"/>
      <c r="N14" s="65"/>
      <c r="O14" s="43">
        <v>1</v>
      </c>
      <c r="P14" s="200">
        <f t="shared" si="2"/>
        <v>101.8</v>
      </c>
      <c r="Q14" s="145">
        <f t="shared" si="3"/>
        <v>254</v>
      </c>
      <c r="R14" s="146">
        <f t="shared" si="4"/>
        <v>25857.200000000001</v>
      </c>
    </row>
    <row r="15" spans="1:18" ht="15.75" thickBot="1" x14ac:dyDescent="0.3">
      <c r="A15" s="64">
        <f t="shared" si="1"/>
        <v>5</v>
      </c>
      <c r="B15" s="167" t="s">
        <v>48</v>
      </c>
      <c r="C15" s="100" t="s">
        <v>49</v>
      </c>
      <c r="D15" s="66">
        <v>43493</v>
      </c>
      <c r="E15" s="99">
        <v>95</v>
      </c>
      <c r="F15" s="66">
        <v>42573</v>
      </c>
      <c r="G15" s="100" t="s">
        <v>21</v>
      </c>
      <c r="H15" s="168">
        <v>15.01</v>
      </c>
      <c r="I15" s="178">
        <v>0</v>
      </c>
      <c r="J15" s="135">
        <f t="shared" si="0"/>
        <v>0</v>
      </c>
      <c r="K15" s="169"/>
      <c r="L15" s="80"/>
      <c r="M15" s="65"/>
      <c r="N15" s="65"/>
      <c r="O15" s="43">
        <v>0</v>
      </c>
      <c r="P15" s="200">
        <f t="shared" si="2"/>
        <v>0</v>
      </c>
      <c r="Q15" s="145">
        <f t="shared" si="3"/>
        <v>0</v>
      </c>
      <c r="R15" s="146">
        <f t="shared" si="4"/>
        <v>0</v>
      </c>
    </row>
    <row r="16" spans="1:18" ht="19.5" customHeight="1" thickBot="1" x14ac:dyDescent="0.3">
      <c r="A16" s="64">
        <f t="shared" si="1"/>
        <v>6</v>
      </c>
      <c r="B16" s="195" t="s">
        <v>57</v>
      </c>
      <c r="C16" s="196" t="s">
        <v>58</v>
      </c>
      <c r="D16" s="47">
        <v>43404</v>
      </c>
      <c r="E16" s="104">
        <v>152</v>
      </c>
      <c r="F16" s="47">
        <v>42598</v>
      </c>
      <c r="G16" s="196" t="s">
        <v>21</v>
      </c>
      <c r="H16" s="197">
        <v>2.379</v>
      </c>
      <c r="I16" s="178">
        <v>140</v>
      </c>
      <c r="J16" s="135">
        <f t="shared" si="0"/>
        <v>333.06</v>
      </c>
      <c r="K16" s="163"/>
      <c r="L16" s="80"/>
      <c r="M16" s="65"/>
      <c r="N16" s="65"/>
      <c r="O16" s="43">
        <v>2</v>
      </c>
      <c r="P16" s="200">
        <f t="shared" si="2"/>
        <v>4.758</v>
      </c>
      <c r="Q16" s="145">
        <f t="shared" si="3"/>
        <v>138</v>
      </c>
      <c r="R16" s="146">
        <f t="shared" si="4"/>
        <v>328.30200000000002</v>
      </c>
    </row>
    <row r="17" spans="1:18" ht="15.75" thickBot="1" x14ac:dyDescent="0.3">
      <c r="A17" s="64">
        <f t="shared" si="1"/>
        <v>7</v>
      </c>
      <c r="B17" s="195" t="s">
        <v>57</v>
      </c>
      <c r="C17" s="196" t="s">
        <v>59</v>
      </c>
      <c r="D17" s="47">
        <v>43343</v>
      </c>
      <c r="E17" s="104">
        <v>152</v>
      </c>
      <c r="F17" s="47">
        <v>42598</v>
      </c>
      <c r="G17" s="196" t="s">
        <v>21</v>
      </c>
      <c r="H17" s="197">
        <v>2.379</v>
      </c>
      <c r="I17" s="178">
        <v>10</v>
      </c>
      <c r="J17" s="135">
        <f t="shared" si="0"/>
        <v>23.79</v>
      </c>
      <c r="K17" s="163"/>
      <c r="L17" s="80"/>
      <c r="M17" s="65"/>
      <c r="N17" s="65"/>
      <c r="O17" s="43">
        <v>0</v>
      </c>
      <c r="P17" s="200">
        <f t="shared" si="2"/>
        <v>0</v>
      </c>
      <c r="Q17" s="145">
        <f t="shared" si="3"/>
        <v>10</v>
      </c>
      <c r="R17" s="146">
        <f t="shared" si="4"/>
        <v>23.79</v>
      </c>
    </row>
    <row r="18" spans="1:18" ht="15.75" thickBot="1" x14ac:dyDescent="0.3">
      <c r="A18" s="64">
        <f t="shared" si="1"/>
        <v>8</v>
      </c>
      <c r="B18" s="195" t="s">
        <v>61</v>
      </c>
      <c r="C18" s="196" t="s">
        <v>62</v>
      </c>
      <c r="D18" s="47">
        <v>43100</v>
      </c>
      <c r="E18" s="104">
        <v>157</v>
      </c>
      <c r="F18" s="47">
        <v>42650</v>
      </c>
      <c r="G18" s="196" t="s">
        <v>21</v>
      </c>
      <c r="H18" s="197">
        <v>4.4349999999999996</v>
      </c>
      <c r="I18" s="178">
        <v>40</v>
      </c>
      <c r="J18" s="135">
        <f t="shared" si="0"/>
        <v>177.39999999999998</v>
      </c>
      <c r="K18" s="163"/>
      <c r="L18" s="80"/>
      <c r="M18" s="65"/>
      <c r="N18" s="65"/>
      <c r="O18" s="43">
        <v>0</v>
      </c>
      <c r="P18" s="200">
        <f t="shared" si="2"/>
        <v>0</v>
      </c>
      <c r="Q18" s="145">
        <f t="shared" si="3"/>
        <v>40</v>
      </c>
      <c r="R18" s="146">
        <f t="shared" si="4"/>
        <v>177.39999999999998</v>
      </c>
    </row>
    <row r="19" spans="1:18" ht="15.75" thickBot="1" x14ac:dyDescent="0.3">
      <c r="A19" s="213">
        <v>9</v>
      </c>
      <c r="B19" s="195" t="s">
        <v>63</v>
      </c>
      <c r="C19" s="196" t="s">
        <v>64</v>
      </c>
      <c r="D19" s="47">
        <v>43434</v>
      </c>
      <c r="E19" s="104">
        <v>157</v>
      </c>
      <c r="F19" s="47">
        <v>42650</v>
      </c>
      <c r="G19" s="196" t="s">
        <v>21</v>
      </c>
      <c r="H19" s="197">
        <v>3.581</v>
      </c>
      <c r="I19" s="178">
        <v>295</v>
      </c>
      <c r="J19" s="135">
        <f t="shared" si="0"/>
        <v>1056.395</v>
      </c>
      <c r="K19" s="65"/>
      <c r="L19" s="168"/>
      <c r="M19" s="65"/>
      <c r="N19" s="65"/>
      <c r="O19" s="43">
        <v>18</v>
      </c>
      <c r="P19" s="200">
        <f t="shared" si="2"/>
        <v>64.457999999999998</v>
      </c>
      <c r="Q19" s="145">
        <f t="shared" si="3"/>
        <v>277</v>
      </c>
      <c r="R19" s="146">
        <f t="shared" si="4"/>
        <v>991.93700000000001</v>
      </c>
    </row>
    <row r="20" spans="1:18" ht="15.75" thickBot="1" x14ac:dyDescent="0.3">
      <c r="A20" s="213">
        <v>10</v>
      </c>
      <c r="B20" s="195" t="s">
        <v>65</v>
      </c>
      <c r="C20" s="196" t="s">
        <v>66</v>
      </c>
      <c r="D20" s="47">
        <v>43404</v>
      </c>
      <c r="E20" s="104">
        <v>157</v>
      </c>
      <c r="F20" s="47">
        <v>42650</v>
      </c>
      <c r="G20" s="196" t="s">
        <v>21</v>
      </c>
      <c r="H20" s="197">
        <v>93.56</v>
      </c>
      <c r="I20" s="178">
        <v>50</v>
      </c>
      <c r="J20" s="135">
        <f t="shared" si="0"/>
        <v>4678</v>
      </c>
      <c r="K20" s="65"/>
      <c r="L20" s="168"/>
      <c r="M20" s="65"/>
      <c r="N20" s="65"/>
      <c r="O20" s="43">
        <v>0</v>
      </c>
      <c r="P20" s="200">
        <f t="shared" si="2"/>
        <v>0</v>
      </c>
      <c r="Q20" s="145">
        <f t="shared" si="3"/>
        <v>50</v>
      </c>
      <c r="R20" s="146">
        <f t="shared" si="4"/>
        <v>4678</v>
      </c>
    </row>
    <row r="21" spans="1:18" ht="15.75" thickBot="1" x14ac:dyDescent="0.3">
      <c r="A21" s="213">
        <v>11</v>
      </c>
      <c r="B21" s="195" t="s">
        <v>67</v>
      </c>
      <c r="C21" s="196" t="s">
        <v>68</v>
      </c>
      <c r="D21" s="47">
        <v>43190</v>
      </c>
      <c r="E21" s="104">
        <v>157</v>
      </c>
      <c r="F21" s="47">
        <v>42650</v>
      </c>
      <c r="G21" s="196" t="s">
        <v>21</v>
      </c>
      <c r="H21" s="198">
        <v>5.0590000000000002</v>
      </c>
      <c r="I21" s="178">
        <v>40</v>
      </c>
      <c r="J21" s="135">
        <f t="shared" si="0"/>
        <v>202.36</v>
      </c>
      <c r="K21" s="65"/>
      <c r="L21" s="168"/>
      <c r="M21" s="65"/>
      <c r="N21" s="65"/>
      <c r="O21" s="43">
        <v>0</v>
      </c>
      <c r="P21" s="200">
        <f t="shared" si="2"/>
        <v>0</v>
      </c>
      <c r="Q21" s="145">
        <f t="shared" si="3"/>
        <v>40</v>
      </c>
      <c r="R21" s="146">
        <f t="shared" si="4"/>
        <v>202.36</v>
      </c>
    </row>
    <row r="22" spans="1:18" ht="15.75" thickBot="1" x14ac:dyDescent="0.3">
      <c r="A22" s="213">
        <v>12</v>
      </c>
      <c r="B22" s="199" t="s">
        <v>70</v>
      </c>
      <c r="C22" s="196" t="s">
        <v>71</v>
      </c>
      <c r="D22" s="34">
        <v>43585</v>
      </c>
      <c r="E22" s="46">
        <v>157</v>
      </c>
      <c r="F22" s="47">
        <v>42650</v>
      </c>
      <c r="G22" s="46" t="s">
        <v>21</v>
      </c>
      <c r="H22" s="46">
        <v>1.9750000000000001</v>
      </c>
      <c r="I22" s="178">
        <v>320</v>
      </c>
      <c r="J22" s="135">
        <f t="shared" si="0"/>
        <v>632</v>
      </c>
      <c r="K22" s="46"/>
      <c r="L22" s="168"/>
      <c r="M22" s="173"/>
      <c r="N22" s="76"/>
      <c r="O22" s="129">
        <v>0</v>
      </c>
      <c r="P22" s="200">
        <f t="shared" si="2"/>
        <v>0</v>
      </c>
      <c r="Q22" s="145">
        <f t="shared" si="3"/>
        <v>320</v>
      </c>
      <c r="R22" s="146">
        <f t="shared" si="4"/>
        <v>632</v>
      </c>
    </row>
    <row r="23" spans="1:18" ht="15.75" thickBot="1" x14ac:dyDescent="0.3">
      <c r="A23" s="213">
        <v>13</v>
      </c>
      <c r="B23" s="199" t="s">
        <v>77</v>
      </c>
      <c r="C23" s="196" t="s">
        <v>78</v>
      </c>
      <c r="D23" s="34"/>
      <c r="E23" s="46">
        <v>218</v>
      </c>
      <c r="F23" s="47">
        <v>42731</v>
      </c>
      <c r="G23" s="46" t="s">
        <v>21</v>
      </c>
      <c r="H23" s="46">
        <v>15.25</v>
      </c>
      <c r="I23" s="178">
        <v>216</v>
      </c>
      <c r="J23" s="135">
        <f t="shared" si="0"/>
        <v>3294</v>
      </c>
      <c r="K23" s="46"/>
      <c r="L23" s="168"/>
      <c r="M23" s="174"/>
      <c r="N23" s="90"/>
      <c r="O23" s="129">
        <v>8</v>
      </c>
      <c r="P23" s="200">
        <f t="shared" si="2"/>
        <v>122</v>
      </c>
      <c r="Q23" s="145">
        <f t="shared" si="3"/>
        <v>208</v>
      </c>
      <c r="R23" s="146">
        <f t="shared" si="4"/>
        <v>3172</v>
      </c>
    </row>
    <row r="24" spans="1:18" ht="15.75" thickBot="1" x14ac:dyDescent="0.3">
      <c r="A24" s="213">
        <v>14</v>
      </c>
      <c r="B24" s="43" t="s">
        <v>24</v>
      </c>
      <c r="C24" s="65" t="s">
        <v>72</v>
      </c>
      <c r="D24" s="34">
        <v>43281</v>
      </c>
      <c r="E24" s="46">
        <v>14</v>
      </c>
      <c r="F24" s="47">
        <v>42775</v>
      </c>
      <c r="G24" s="46" t="s">
        <v>21</v>
      </c>
      <c r="H24" s="46">
        <v>431.74</v>
      </c>
      <c r="I24" s="178">
        <v>45</v>
      </c>
      <c r="J24" s="135">
        <f t="shared" si="0"/>
        <v>19428.3</v>
      </c>
      <c r="K24" s="46"/>
      <c r="L24" s="168"/>
      <c r="M24" s="174"/>
      <c r="N24" s="90"/>
      <c r="O24" s="129">
        <v>2</v>
      </c>
      <c r="P24" s="200">
        <f t="shared" si="2"/>
        <v>863.48</v>
      </c>
      <c r="Q24" s="145">
        <f t="shared" si="3"/>
        <v>43</v>
      </c>
      <c r="R24" s="146">
        <f t="shared" si="4"/>
        <v>18564.82</v>
      </c>
    </row>
    <row r="25" spans="1:18" ht="15.75" thickBot="1" x14ac:dyDescent="0.3">
      <c r="A25" s="213">
        <v>15</v>
      </c>
      <c r="B25" s="43" t="s">
        <v>24</v>
      </c>
      <c r="C25" s="65" t="s">
        <v>73</v>
      </c>
      <c r="D25" s="34">
        <v>43159</v>
      </c>
      <c r="E25" s="46">
        <v>14</v>
      </c>
      <c r="F25" s="47">
        <v>42775</v>
      </c>
      <c r="G25" s="46" t="s">
        <v>21</v>
      </c>
      <c r="H25" s="46">
        <v>431.74</v>
      </c>
      <c r="I25" s="178">
        <v>50</v>
      </c>
      <c r="J25" s="135">
        <f t="shared" si="0"/>
        <v>21587</v>
      </c>
      <c r="K25" s="46"/>
      <c r="L25" s="168"/>
      <c r="M25" s="174"/>
      <c r="N25" s="90"/>
      <c r="O25" s="129">
        <v>3</v>
      </c>
      <c r="P25" s="200">
        <f t="shared" si="2"/>
        <v>1295.22</v>
      </c>
      <c r="Q25" s="145">
        <f t="shared" si="3"/>
        <v>47</v>
      </c>
      <c r="R25" s="146">
        <f t="shared" si="4"/>
        <v>20291.78</v>
      </c>
    </row>
    <row r="26" spans="1:18" ht="15.75" thickBot="1" x14ac:dyDescent="0.3">
      <c r="A26" s="213">
        <v>16</v>
      </c>
      <c r="B26" s="43" t="s">
        <v>74</v>
      </c>
      <c r="C26" s="33" t="s">
        <v>75</v>
      </c>
      <c r="D26" s="34">
        <v>43100</v>
      </c>
      <c r="E26" s="46">
        <v>21</v>
      </c>
      <c r="F26" s="47">
        <v>42775</v>
      </c>
      <c r="G26" s="46" t="s">
        <v>21</v>
      </c>
      <c r="H26" s="46">
        <v>4.4349999999999996</v>
      </c>
      <c r="I26" s="178">
        <v>148</v>
      </c>
      <c r="J26" s="135">
        <f t="shared" si="0"/>
        <v>656.38</v>
      </c>
      <c r="K26" s="46"/>
      <c r="L26" s="168"/>
      <c r="M26" s="174"/>
      <c r="N26" s="90"/>
      <c r="O26" s="129">
        <v>65</v>
      </c>
      <c r="P26" s="200">
        <f t="shared" si="2"/>
        <v>288.27499999999998</v>
      </c>
      <c r="Q26" s="145">
        <f t="shared" si="3"/>
        <v>83</v>
      </c>
      <c r="R26" s="146">
        <f t="shared" si="4"/>
        <v>368.10499999999996</v>
      </c>
    </row>
    <row r="27" spans="1:18" ht="15.75" thickBot="1" x14ac:dyDescent="0.3">
      <c r="A27" s="213">
        <v>17</v>
      </c>
      <c r="B27" s="43" t="s">
        <v>74</v>
      </c>
      <c r="C27" s="33" t="s">
        <v>76</v>
      </c>
      <c r="D27" s="34">
        <v>43100</v>
      </c>
      <c r="E27" s="46">
        <v>21</v>
      </c>
      <c r="F27" s="47">
        <v>42775</v>
      </c>
      <c r="G27" s="46" t="s">
        <v>21</v>
      </c>
      <c r="H27" s="46">
        <v>4.4349999999999996</v>
      </c>
      <c r="I27" s="178">
        <v>39</v>
      </c>
      <c r="J27" s="135">
        <f t="shared" si="0"/>
        <v>172.96499999999997</v>
      </c>
      <c r="K27" s="46"/>
      <c r="L27" s="168"/>
      <c r="M27" s="174"/>
      <c r="N27" s="90"/>
      <c r="O27" s="129">
        <v>0</v>
      </c>
      <c r="P27" s="200">
        <f t="shared" si="2"/>
        <v>0</v>
      </c>
      <c r="Q27" s="145">
        <f t="shared" si="3"/>
        <v>39</v>
      </c>
      <c r="R27" s="146">
        <f t="shared" si="4"/>
        <v>172.96499999999997</v>
      </c>
    </row>
    <row r="28" spans="1:18" ht="15.75" thickBot="1" x14ac:dyDescent="0.3">
      <c r="A28" s="213">
        <v>18</v>
      </c>
      <c r="B28" s="43" t="s">
        <v>67</v>
      </c>
      <c r="C28" s="33" t="s">
        <v>69</v>
      </c>
      <c r="D28" s="34">
        <v>43220</v>
      </c>
      <c r="E28" s="46">
        <v>20</v>
      </c>
      <c r="F28" s="47">
        <v>42775</v>
      </c>
      <c r="G28" s="46" t="s">
        <v>21</v>
      </c>
      <c r="H28" s="46">
        <v>5.0590000000000002</v>
      </c>
      <c r="I28" s="178">
        <v>167</v>
      </c>
      <c r="J28" s="202">
        <f t="shared" si="0"/>
        <v>844.85300000000007</v>
      </c>
      <c r="K28" s="46"/>
      <c r="L28" s="168"/>
      <c r="M28" s="174"/>
      <c r="N28" s="90"/>
      <c r="O28" s="129">
        <v>12</v>
      </c>
      <c r="P28" s="200">
        <f t="shared" si="2"/>
        <v>60.707999999999998</v>
      </c>
      <c r="Q28" s="145">
        <f t="shared" si="3"/>
        <v>155</v>
      </c>
      <c r="R28" s="146">
        <f t="shared" si="4"/>
        <v>784.14499999999998</v>
      </c>
    </row>
    <row r="29" spans="1:18" ht="15.75" thickBot="1" x14ac:dyDescent="0.3">
      <c r="A29" s="213">
        <v>19</v>
      </c>
      <c r="B29" s="195" t="s">
        <v>57</v>
      </c>
      <c r="C29" s="196" t="s">
        <v>79</v>
      </c>
      <c r="D29" s="34">
        <v>43404</v>
      </c>
      <c r="E29" s="46">
        <v>40</v>
      </c>
      <c r="F29" s="47">
        <v>42782</v>
      </c>
      <c r="G29" s="46" t="s">
        <v>21</v>
      </c>
      <c r="H29" s="46">
        <v>3.0489999999999999</v>
      </c>
      <c r="I29" s="57">
        <v>194</v>
      </c>
      <c r="J29" s="58">
        <f t="shared" si="0"/>
        <v>591.50599999999997</v>
      </c>
      <c r="K29" s="46"/>
      <c r="L29" s="168"/>
      <c r="M29" s="174"/>
      <c r="N29" s="90"/>
      <c r="O29" s="129">
        <v>24</v>
      </c>
      <c r="P29" s="200">
        <f t="shared" si="2"/>
        <v>73.176000000000002</v>
      </c>
      <c r="Q29" s="145">
        <f t="shared" si="3"/>
        <v>170</v>
      </c>
      <c r="R29" s="146">
        <f t="shared" si="4"/>
        <v>518.33000000000004</v>
      </c>
    </row>
    <row r="30" spans="1:18" ht="15.75" thickBot="1" x14ac:dyDescent="0.3">
      <c r="A30" s="213">
        <v>20</v>
      </c>
      <c r="B30" s="199" t="s">
        <v>77</v>
      </c>
      <c r="C30" s="196" t="s">
        <v>78</v>
      </c>
      <c r="D30" s="34">
        <v>43560</v>
      </c>
      <c r="E30" s="46">
        <v>39</v>
      </c>
      <c r="F30" s="47">
        <v>42785</v>
      </c>
      <c r="G30" s="46" t="s">
        <v>21</v>
      </c>
      <c r="H30" s="46">
        <v>15.25</v>
      </c>
      <c r="I30" s="57">
        <v>200</v>
      </c>
      <c r="J30" s="58">
        <f t="shared" si="0"/>
        <v>3050</v>
      </c>
      <c r="K30" s="46"/>
      <c r="L30" s="197"/>
      <c r="M30" s="174"/>
      <c r="N30" s="90"/>
      <c r="O30" s="129">
        <v>0</v>
      </c>
      <c r="P30" s="200">
        <f t="shared" si="2"/>
        <v>0</v>
      </c>
      <c r="Q30" s="145">
        <f t="shared" si="3"/>
        <v>200</v>
      </c>
      <c r="R30" s="146">
        <f t="shared" si="4"/>
        <v>3050</v>
      </c>
    </row>
    <row r="31" spans="1:18" x14ac:dyDescent="0.25">
      <c r="A31" s="213">
        <v>21</v>
      </c>
      <c r="B31" s="100" t="s">
        <v>63</v>
      </c>
      <c r="C31" s="100" t="s">
        <v>64</v>
      </c>
      <c r="D31" s="66">
        <v>43434</v>
      </c>
      <c r="E31" s="99">
        <v>38</v>
      </c>
      <c r="F31" s="66">
        <v>42782</v>
      </c>
      <c r="G31" s="100" t="s">
        <v>21</v>
      </c>
      <c r="H31" s="168">
        <v>3.581</v>
      </c>
      <c r="I31" s="57">
        <v>200</v>
      </c>
      <c r="J31" s="58">
        <f t="shared" si="0"/>
        <v>716.2</v>
      </c>
      <c r="K31" s="65"/>
      <c r="L31" s="168"/>
      <c r="M31" s="173"/>
      <c r="N31" s="203"/>
      <c r="O31" s="162">
        <v>0</v>
      </c>
      <c r="P31" s="200">
        <f t="shared" si="2"/>
        <v>0</v>
      </c>
      <c r="Q31" s="145">
        <f t="shared" si="3"/>
        <v>200</v>
      </c>
      <c r="R31" s="146">
        <f t="shared" si="4"/>
        <v>716.2</v>
      </c>
    </row>
    <row r="32" spans="1:18" ht="16.5" thickBot="1" x14ac:dyDescent="0.3">
      <c r="A32" s="204"/>
      <c r="B32" s="205"/>
      <c r="C32" s="206"/>
      <c r="D32" s="204"/>
      <c r="E32" s="207"/>
      <c r="F32" s="208"/>
      <c r="G32" s="209"/>
      <c r="H32" s="205"/>
      <c r="I32" s="211">
        <f t="shared" ref="I32:R32" si="5">SUM(I11:I31)</f>
        <v>2440</v>
      </c>
      <c r="J32" s="210">
        <f t="shared" si="5"/>
        <v>92394.923999999985</v>
      </c>
      <c r="K32" s="211">
        <f t="shared" si="5"/>
        <v>0</v>
      </c>
      <c r="L32" s="211">
        <f t="shared" si="5"/>
        <v>0</v>
      </c>
      <c r="M32" s="211">
        <f t="shared" si="5"/>
        <v>0</v>
      </c>
      <c r="N32" s="211">
        <f t="shared" si="5"/>
        <v>0</v>
      </c>
      <c r="O32" s="211">
        <f t="shared" si="5"/>
        <v>138</v>
      </c>
      <c r="P32" s="210">
        <f t="shared" si="5"/>
        <v>4289.2150000000001</v>
      </c>
      <c r="Q32" s="211">
        <f t="shared" si="5"/>
        <v>2302</v>
      </c>
      <c r="R32" s="210">
        <f t="shared" si="5"/>
        <v>88105.709000000003</v>
      </c>
    </row>
    <row r="33" spans="1:6" ht="15.75" x14ac:dyDescent="0.25">
      <c r="A33" s="1"/>
      <c r="D33" s="201"/>
      <c r="E33" s="201"/>
      <c r="F33" s="201"/>
    </row>
    <row r="34" spans="1:6" ht="15.75" x14ac:dyDescent="0.25">
      <c r="A34" s="1" t="s">
        <v>26</v>
      </c>
    </row>
    <row r="35" spans="1:6" x14ac:dyDescent="0.25">
      <c r="A35" s="3" t="s">
        <v>18</v>
      </c>
    </row>
    <row r="36" spans="1:6" ht="15.75" x14ac:dyDescent="0.25">
      <c r="A36" s="1" t="s">
        <v>60</v>
      </c>
      <c r="F36" t="s">
        <v>16</v>
      </c>
    </row>
    <row r="37" spans="1:6" x14ac:dyDescent="0.25">
      <c r="A37" s="3" t="s">
        <v>14</v>
      </c>
    </row>
    <row r="38" spans="1:6" x14ac:dyDescent="0.25">
      <c r="A38" s="3"/>
    </row>
    <row r="39" spans="1:6" ht="15.75" x14ac:dyDescent="0.25">
      <c r="A39" s="1"/>
    </row>
    <row r="40" spans="1:6" x14ac:dyDescent="0.25">
      <c r="A40" s="3"/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25" right="0.25" top="0.75" bottom="0.75" header="0.3" footer="0.3"/>
  <pageSetup paperSize="9" scale="75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авг</vt:lpstr>
      <vt:lpstr>30.08.2016</vt:lpstr>
      <vt:lpstr>14.03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2017-02-27T08:09:05Z</cp:lastPrinted>
  <dcterms:created xsi:type="dcterms:W3CDTF">2013-05-27T10:27:27Z</dcterms:created>
  <dcterms:modified xsi:type="dcterms:W3CDTF">2017-03-13T11:11:23Z</dcterms:modified>
</cp:coreProperties>
</file>